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C:\Users\raul.duran\Downloads\"/>
    </mc:Choice>
  </mc:AlternateContent>
  <xr:revisionPtr revIDLastSave="0" documentId="8_{77B9F8F1-AEB0-4F50-88D9-A61D7E3A2397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ONSOLIDADO TOTAL" sheetId="4" r:id="rId1"/>
    <sheet name="LADY ESPERANZA MORENO PINZON" sheetId="21" r:id="rId2"/>
    <sheet name="ANDREA CAROLINA REBOLLEDO" sheetId="8" r:id="rId3"/>
    <sheet name="CARLOS ALBERTO BARRIOS PULECIO" sheetId="2" r:id="rId4"/>
    <sheet name="Hoja1" sheetId="20" state="hidden" r:id="rId5"/>
    <sheet name="CARLOS ARTURO DIAZ VALENCIA" sheetId="1" r:id="rId6"/>
    <sheet name="DIANA MILENA PEÑALOZA" sheetId="6" r:id="rId7"/>
    <sheet name="NORIS BARLIZA URIANA" sheetId="7" r:id="rId8"/>
    <sheet name="MYRIAM CRISTINA BARRERA" sheetId="9" r:id="rId9"/>
    <sheet name="ALEJANDRA SANCHEZ FISGATIVA" sheetId="11" r:id="rId10"/>
    <sheet name="CAMILA ANDREA HOYOS LOPEZ" sheetId="10" r:id="rId11"/>
    <sheet name="LILIANA TORO MANJARREZ" sheetId="13" r:id="rId12"/>
    <sheet name="MARIA ANGELICA CASTRILLON" sheetId="14" r:id="rId13"/>
    <sheet name="LIZETH DAYANNA AVILA MENDEZ" sheetId="15" r:id="rId14"/>
    <sheet name="GERBER JULIAN REYES" sheetId="12" r:id="rId15"/>
    <sheet name="DIEGO REY" sheetId="16" r:id="rId16"/>
    <sheet name="ASTRID CAROLINA VELANDIA" sheetId="17" r:id="rId17"/>
  </sheets>
  <definedNames>
    <definedName name="_xlnm._FilterDatabase" localSheetId="3" hidden="1">'CARLOS ALBERTO BARRIOS PULECIO'!$A$2:$G$1102</definedName>
    <definedName name="_xlnm._FilterDatabase" localSheetId="5" hidden="1">'CARLOS ARTURO DIAZ VALENCIA'!$A$2:$K$2003</definedName>
    <definedName name="_xlnm._FilterDatabase" localSheetId="1" hidden="1">'LADY ESPERANZA MORENO PINZON'!$A$2:$G$1102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0" i="21" l="1"/>
  <c r="E17" i="4" s="1"/>
  <c r="F17" i="4" s="1"/>
  <c r="G19" i="4"/>
  <c r="E21" i="4" s="1"/>
  <c r="F500" i="17"/>
  <c r="F500" i="16"/>
  <c r="E15" i="4" s="1"/>
  <c r="F15" i="4" s="1"/>
  <c r="F501" i="12"/>
  <c r="E14" i="4" s="1"/>
  <c r="F14" i="4" s="1"/>
  <c r="F500" i="15"/>
  <c r="E13" i="4" s="1"/>
  <c r="F13" i="4" s="1"/>
  <c r="F500" i="14"/>
  <c r="E12" i="4" s="1"/>
  <c r="F12" i="4" s="1"/>
  <c r="F499" i="11"/>
  <c r="E10" i="4" s="1"/>
  <c r="F10" i="4" s="1"/>
  <c r="F500" i="13"/>
  <c r="E11" i="4" s="1"/>
  <c r="F11" i="4" s="1"/>
  <c r="F499" i="10"/>
  <c r="E9" i="4" s="1"/>
  <c r="F9" i="4" s="1"/>
  <c r="F499" i="9"/>
  <c r="E8" i="4" s="1"/>
  <c r="F500" i="8"/>
  <c r="F504" i="7"/>
  <c r="E7" i="4"/>
  <c r="F7" i="4" s="1"/>
  <c r="E6" i="4"/>
  <c r="F6" i="4" s="1"/>
  <c r="F500" i="6"/>
  <c r="E5" i="4"/>
  <c r="F5" i="4" s="1"/>
  <c r="F500" i="2"/>
  <c r="E3" i="4"/>
  <c r="F3" i="4" s="1"/>
  <c r="F501" i="1"/>
  <c r="E4" i="4" s="1"/>
  <c r="E16" i="4" l="1"/>
  <c r="F16" i="4" s="1"/>
  <c r="E19" i="4"/>
  <c r="E20" i="4" s="1"/>
  <c r="F19" i="4"/>
</calcChain>
</file>

<file path=xl/sharedStrings.xml><?xml version="1.0" encoding="utf-8"?>
<sst xmlns="http://schemas.openxmlformats.org/spreadsheetml/2006/main" count="1012" uniqueCount="721">
  <si>
    <t>N°</t>
  </si>
  <si>
    <t>CONTRATISTAS</t>
  </si>
  <si>
    <t>PROCESO</t>
  </si>
  <si>
    <t>CARPETAS REALIZADAS</t>
  </si>
  <si>
    <t>CARPETAS FALTANTES POR REALIZAR</t>
  </si>
  <si>
    <t>META MENSUAL INDIVIDUAL</t>
  </si>
  <si>
    <t>META DIARIA INDIVIDUAL</t>
  </si>
  <si>
    <t>FECHA DE INICIO</t>
  </si>
  <si>
    <t>FECHA FINAL</t>
  </si>
  <si>
    <t>DIAS HABILES DE PRODUCCIÓN EN EL MES</t>
  </si>
  <si>
    <t>OBSERVACIONES</t>
  </si>
  <si>
    <t>NOVEDADES</t>
  </si>
  <si>
    <t>CARLOS ALBERTO BARRIOS PULECIO</t>
  </si>
  <si>
    <t>ORGANIZACIÓN HOJA DE VIDA Y FOLIACIÓN DE CARPETAS</t>
  </si>
  <si>
    <t>01 DE DICIEMBRE 2025</t>
  </si>
  <si>
    <t>27 DE DICIEMBRE 2025</t>
  </si>
  <si>
    <t>21 DIAS</t>
  </si>
  <si>
    <t>27 DE DICIEMBRE TERMINACION CONTRATO</t>
  </si>
  <si>
    <t>APOYO ARCHIVO 9 DIAS</t>
  </si>
  <si>
    <t>CARLOS ARTURO DIAZ VALENCIA</t>
  </si>
  <si>
    <t>+2</t>
  </si>
  <si>
    <t>16 DE DICIEMBRE 2025</t>
  </si>
  <si>
    <t>16 DE DICIEMBRE TERMINACION CONTRATO</t>
  </si>
  <si>
    <t>DIANA MILENA PEÑALOZA</t>
  </si>
  <si>
    <t>NORIS BARLIZA URIANA</t>
  </si>
  <si>
    <t>30 DE DICIEMBRE 2025</t>
  </si>
  <si>
    <t>30 DE DICIEMBRE TERMINACION CONTRATO</t>
  </si>
  <si>
    <t>ANDREA CAROLINA REBOLLEDO</t>
  </si>
  <si>
    <t>25 DE DICIEMBRE 2025</t>
  </si>
  <si>
    <t>25 DE DICIEMBRE TERMINACION CONTRATO</t>
  </si>
  <si>
    <t>MYRIAM CRISTINA BARRERA</t>
  </si>
  <si>
    <t>+9</t>
  </si>
  <si>
    <t>CAMILA ANDREA HOYOS LOPEZ</t>
  </si>
  <si>
    <t>ALEJANDRA SANCHEZ FISGATIVA</t>
  </si>
  <si>
    <t>LILIANA TORO MANJARREZ</t>
  </si>
  <si>
    <t>MARIA ANGELICA CASTRILLON</t>
  </si>
  <si>
    <t>LIZETH DAYANNA AVILA MENDEZ</t>
  </si>
  <si>
    <t>GERBER JULIAN REYES</t>
  </si>
  <si>
    <t>31 DE DICIEMBRE 2025</t>
  </si>
  <si>
    <t>31 DE DICIEMBRE TERMINACION CONTRATO</t>
  </si>
  <si>
    <t>DIEGO REY</t>
  </si>
  <si>
    <t>26 DE DICIEMBRE 2025</t>
  </si>
  <si>
    <t>2 DE DICIEMBRE TERMINACION CONTRATO</t>
  </si>
  <si>
    <t>ASTRID CAROLINA VELANDIA</t>
  </si>
  <si>
    <t>LADY ESPERANZA MORENO PINZON</t>
  </si>
  <si>
    <t>APOYO ARCHIVO TIEMPO COMPLETO</t>
  </si>
  <si>
    <t xml:space="preserve"> REALIZADOS EN TOTAL</t>
  </si>
  <si>
    <t>FALTANTES DE META</t>
  </si>
  <si>
    <t xml:space="preserve">META GRUPAL PLAN DE TRABAJO </t>
  </si>
  <si>
    <t>REPORTES SEMANALES</t>
  </si>
  <si>
    <t>ACTOS ADMINISTRATIVOS REVISADOS PRODUCCION</t>
  </si>
  <si>
    <t>REPORTE 09 DE DICIEMBRE (PRODUCCIÓN TOMADA DEL 1 DE DICIEMBRE AL 09 DICIEMBRE) HORA 9:40 A.M.</t>
  </si>
  <si>
    <t xml:space="preserve">META INDIVIDUAL DIARIA </t>
  </si>
  <si>
    <t>META INDIVIDUAL MENSUAL</t>
  </si>
  <si>
    <t>META GRUPAL MENSUAL</t>
  </si>
  <si>
    <t xml:space="preserve">VARIA ESTE MES POR FECHAS DIFERENTES DE FINALIZACION DE CONTRATOS </t>
  </si>
  <si>
    <t>CARPETAS REALIZADAS AL CORTE DE 09 DE DICIEMBRE</t>
  </si>
  <si>
    <t>CARPETAS QUE DEBEN IR AL CORTE DE 09 DE DICIEMBRE</t>
  </si>
  <si>
    <t>DIFERENCIA</t>
  </si>
  <si>
    <t>APOYO ARCHVO</t>
  </si>
  <si>
    <t>+4</t>
  </si>
  <si>
    <t>+16</t>
  </si>
  <si>
    <t>+61</t>
  </si>
  <si>
    <t>+59</t>
  </si>
  <si>
    <t>+44</t>
  </si>
  <si>
    <t>+5</t>
  </si>
  <si>
    <t>+38</t>
  </si>
  <si>
    <t>+24</t>
  </si>
  <si>
    <t>+45</t>
  </si>
  <si>
    <t>+32</t>
  </si>
  <si>
    <t>+43</t>
  </si>
  <si>
    <t>+12</t>
  </si>
  <si>
    <t>PRODUCCIÓN DICIEMBRE 2025</t>
  </si>
  <si>
    <t>REGISTRO</t>
  </si>
  <si>
    <t>NOMBRE DE NOTARIO (EXPEDIENTE)</t>
  </si>
  <si>
    <t>NOMBRE DE NOTARIA</t>
  </si>
  <si>
    <t>CARPETAS RECIBIDAS</t>
  </si>
  <si>
    <t>CARPETAS ENTREGADAS</t>
  </si>
  <si>
    <t>CARPETAS PRODUCCIÓN</t>
  </si>
  <si>
    <t>CÓDIGO DE LA CARPETA</t>
  </si>
  <si>
    <t>NUMERO DE FOLIOS</t>
  </si>
  <si>
    <t xml:space="preserve"> </t>
  </si>
  <si>
    <t>reyes cardenas jose camilo</t>
  </si>
  <si>
    <t xml:space="preserve">EL CARMEN DE CHUCURI </t>
  </si>
  <si>
    <t>EXPEDIENTE: 3  CARPETAS 
DUPLICIDAD:  0 CARPETA
ENCARGADOS:  1 CARPETAS</t>
  </si>
  <si>
    <t>dario restrepo ricaurte</t>
  </si>
  <si>
    <t>EL CERRITO - VALLE</t>
  </si>
  <si>
    <t>511</t>
  </si>
  <si>
    <t>EXPEDIENTE: 1  CARPETAS 
DUPLICIDAD:  0 CARPETA
ENCARGADOS:  2 CARPETAS</t>
  </si>
  <si>
    <t>RAFAEL ADOLFO ROJAS MARTINEZ</t>
  </si>
  <si>
    <t>MIRAFLORES - BOYACA</t>
  </si>
  <si>
    <t>EXPEDIENTE: 1  CARPETAS 
DUPLICIDAD:  0 CARPETA
ENCARGADOS:  0 CARPETAS</t>
  </si>
  <si>
    <t>FABIAN MAURICIO MEDICA CABRERA</t>
  </si>
  <si>
    <t>SEVILLA 1 - VALLE</t>
  </si>
  <si>
    <t>EXPEDIENTE: 2  CARPETAS 
DUPLICIDAD:  1 CARPETA
ENCARGADOS:  0 CARPETAS</t>
  </si>
  <si>
    <t>USUGA DAVID OLGA IRINE</t>
  </si>
  <si>
    <t>CAÑAGORDAS - ANTIOQUIA</t>
  </si>
  <si>
    <t>AMALIA CRISEIDA ELEJALDE</t>
  </si>
  <si>
    <t>FRONTIÑO - ANTIOQUIA</t>
  </si>
  <si>
    <t>ARISMENDY MAZO LAURA CRISTINA</t>
  </si>
  <si>
    <t>SAN ANDRES DE CUERQUIA</t>
  </si>
  <si>
    <t>ADRIANA MARIA USUAGO OSORIO</t>
  </si>
  <si>
    <t>SEVILLA 2</t>
  </si>
  <si>
    <t>EXPEDIENTE: 1  CARPETAS 
DUPLICIDAD:  0 CARPETA
ENCARGADOS:  1 CARPETAS</t>
  </si>
  <si>
    <t>SANDRA PATRICIA CARDONA SUAREZ</t>
  </si>
  <si>
    <t>BRICEÑO - ANTIOQUIA</t>
  </si>
  <si>
    <t>RODRIGO SANTA MARIN</t>
  </si>
  <si>
    <t>NARIÑO  - ANTIOQUIA</t>
  </si>
  <si>
    <t>LIGIA HELENA CHIA PINEDA</t>
  </si>
  <si>
    <t>BURITACA - ANTIOQUIA</t>
  </si>
  <si>
    <t>ANA CAROLINA OCAMPO GIRALDO</t>
  </si>
  <si>
    <t>BETANIA - ANTIOQUIA</t>
  </si>
  <si>
    <t>URIBE VILLEGAS CATALINA MARIA</t>
  </si>
  <si>
    <t>JERICO - ANTIOQUIA</t>
  </si>
  <si>
    <t>ANAYA JOSE MARIA</t>
  </si>
  <si>
    <t>NECHI - ANTIOQUIA</t>
  </si>
  <si>
    <t>CIRA EUGENIA MORALES RIVEROS</t>
  </si>
  <si>
    <t>BOJACA - CUNDINAMARCA</t>
  </si>
  <si>
    <t>SE REALIZA REFOLIACION DE CARPETA DEBIDO A DOCUMENTACION ENCONTRADA: SE ME ENTREGO 13 FOLIOS.</t>
  </si>
  <si>
    <t>SE REALIZA REFOLIACION DE CARPETA, SE ME ENTREGO 2 FOLIOS DE FECHA DEL AÑO 2017.</t>
  </si>
  <si>
    <t>JOSE MARIA VARGAS LAVERDE</t>
  </si>
  <si>
    <t>NECOCLI</t>
  </si>
  <si>
    <t>SE REALIZA REFOLIACION DE CARPETA, SE ME ENTREGO 3 FOLIOS DE FECHA DEL AÑO 2013.
2 FOLIOS CORRESPONDIAN A LA ENCARGADA GLORIA ALCIRA AGUILERA CRUZ</t>
  </si>
  <si>
    <t>PAULINA GOMEZ GONZALEZ</t>
  </si>
  <si>
    <t>31 MEDELLIN</t>
  </si>
  <si>
    <t>28</t>
  </si>
  <si>
    <t>SE REALIZA REFOLIACION DE CARPETA, SE ME ENTREGO  FOLIOS.
SESE MANIPULA 4 CARPETAS</t>
  </si>
  <si>
    <t>EDILSA ESTEPA ROA</t>
  </si>
  <si>
    <t>NUNCHIA</t>
  </si>
  <si>
    <t>EXPEDIENTE: 2  CARPETAS 
DUPLICIDAD:  1 CARPETA
ENCARGADOS:  1 CARPETAS</t>
  </si>
  <si>
    <t>DIEGO CAICEDO LARA</t>
  </si>
  <si>
    <t>TAURAMENA - CASANARE</t>
  </si>
  <si>
    <t>EDGAR ALBERTP ALBARACIN GIL</t>
  </si>
  <si>
    <t>OROCUE - CASANARE</t>
  </si>
  <si>
    <t>EXPEDIENTE: 2  CARPETAS 
DUPLICIDAD:  0 CARPETA
ENCARGADOS:  1 CARPETAS</t>
  </si>
  <si>
    <t>FERNANDO MAURICIO PEREZ</t>
  </si>
  <si>
    <t>HATO COROZAL</t>
  </si>
  <si>
    <t>EXPEDIENTE: 1  CARPETAS 
DUPLICIDAD:  1 CARPETA
ENCARGADOS:  1 CARPETAS</t>
  </si>
  <si>
    <t>CASTRO ZAPATA JOSE IGNACIO</t>
  </si>
  <si>
    <t>SEGUNDA DE ITAGUI</t>
  </si>
  <si>
    <t>CARPETA DE ENCARGADO</t>
  </si>
  <si>
    <t>MERCADO NOGUERA CECILIA DEL SOCORO</t>
  </si>
  <si>
    <t>QUINTA DE BARRANQUILLA</t>
  </si>
  <si>
    <t>4009</t>
  </si>
  <si>
    <t>RE-FOLIACION</t>
  </si>
  <si>
    <t>OCTAVIO DE LA MERCED PALACIO HINCAPIE</t>
  </si>
  <si>
    <t xml:space="preserve">DOCE DE MEDELLIN </t>
  </si>
  <si>
    <t>302</t>
  </si>
  <si>
    <t>MARCO TULIO SINISTERRA HURTADO</t>
  </si>
  <si>
    <t>QUINTA BUCARAMANGA</t>
  </si>
  <si>
    <t>BLANCA YOLANDA BERMUDEZ BELLO</t>
  </si>
  <si>
    <t>VEINTE MEDELLIN</t>
  </si>
  <si>
    <t>011</t>
  </si>
  <si>
    <t>2260</t>
  </si>
  <si>
    <t>La compañera alejandra sanchez entraga documento pra ingresar al expediente 
re-foliaccion</t>
  </si>
  <si>
    <t xml:space="preserve">ROSA MERCEDES ROMERO PINTO </t>
  </si>
  <si>
    <t xml:space="preserve">TREINTA BOGOTA </t>
  </si>
  <si>
    <t>SOFIA MARIA NADER MUSKUS</t>
  </si>
  <si>
    <t>CUARTA DE BARRANQUILLA</t>
  </si>
  <si>
    <t> </t>
  </si>
  <si>
    <t>NATES GUERRA ENRIQUE JOSE</t>
  </si>
  <si>
    <t>SESENTA Y CINCOBOGOTA</t>
  </si>
  <si>
    <t>OCHOA SANGUÑA YASMIN ASTRID</t>
  </si>
  <si>
    <t>GARAGOA - BOYACA</t>
  </si>
  <si>
    <t>ROCIO TERESA RODRIQUEZ PARTERNOSTRO</t>
  </si>
  <si>
    <t>UNICA DE RIO ORO - CESAR</t>
  </si>
  <si>
    <t>OMAR JIMENEZ VARGAS</t>
  </si>
  <si>
    <t>UNICA DE BOSCONIA - CESAR</t>
  </si>
  <si>
    <t>YULIETH SUSANA URZOLA MEJIA</t>
  </si>
  <si>
    <t>UNICA DE BUENAVISTA - CORDOBA</t>
  </si>
  <si>
    <t>LIDA PATRICIA PRECIADO LORDUY</t>
  </si>
  <si>
    <t>UNICA DE SAN PELAYO - CORDOBA</t>
  </si>
  <si>
    <t>PAREDES CASADIEGO CARLOS ALBERTO</t>
  </si>
  <si>
    <t>JESUS ALFONSO RODRIQUEZ CAMACHO</t>
  </si>
  <si>
    <t>PRIMERA DE UBATE</t>
  </si>
  <si>
    <t>MARQUEZ PEÑARANDA HUGO FRANCISCO</t>
  </si>
  <si>
    <t>PUERTO SANTANDER</t>
  </si>
  <si>
    <t>MARIA VICTORIA GUACALES BELTRAN</t>
  </si>
  <si>
    <t>UNICA DE ORITO -PUTUMAYO</t>
  </si>
  <si>
    <t>GONZALO GARCIA MANTILLA</t>
  </si>
  <si>
    <t>2 PIEDECUESTA - SANTANDER</t>
  </si>
  <si>
    <t>RUTH ELIANA PEREIRA BARBOSA</t>
  </si>
  <si>
    <t>CHARALA- SANTANDER</t>
  </si>
  <si>
    <t>MARLON JHIM LEON ALVAREZ</t>
  </si>
  <si>
    <t>UNICA DE SAMANIEGO - NARIÑO</t>
  </si>
  <si>
    <t>YAQUELINE CARRASCO LOZANO</t>
  </si>
  <si>
    <t>UNICA DE ACACIAS - META</t>
  </si>
  <si>
    <t>ANDRES FELIPE ALTAMAR BARRIOS</t>
  </si>
  <si>
    <t xml:space="preserve">PRIMERA DE SOLEDAD </t>
  </si>
  <si>
    <t>GLADIS HELENA TORRES BRAN</t>
  </si>
  <si>
    <t>UNICA DE ANORI- ANTIOQUIA</t>
  </si>
  <si>
    <t>BONILLA VIDAL RAMON</t>
  </si>
  <si>
    <t>UNICA DRE SAN ANTONIO- TOLIMA</t>
  </si>
  <si>
    <t>INES MARIA SALAZAR GOMEZ</t>
  </si>
  <si>
    <t>AGOSTURAS - ANTIOQUIA</t>
  </si>
  <si>
    <t>ISOLINA DE LA ROSA ANGULO</t>
  </si>
  <si>
    <t>UNICA DE ARBOLETES- ANTIOQUIA</t>
  </si>
  <si>
    <t>Se realizo foliacion ya que llego un documento de otro expediente</t>
  </si>
  <si>
    <t>JAIR DARIOFLOREZ MARTINEZ</t>
  </si>
  <si>
    <t>UNICA DE PUEBLORICO - ANTIOQUIA</t>
  </si>
  <si>
    <t>JUAN BAUTISTA RENGIFO PAREDES</t>
  </si>
  <si>
    <t>PUERTO BERRIO - ANTIOQUIA</t>
  </si>
  <si>
    <t>JORGE LUIS PINEDA RODRIQUEZ</t>
  </si>
  <si>
    <t>UNICA SANTA FE DE ANTIOQUIA</t>
  </si>
  <si>
    <t>525</t>
  </si>
  <si>
    <t>MARGARITA BETANCOUR RINCON</t>
  </si>
  <si>
    <t>UNICA DE SABOYA - BOYACA</t>
  </si>
  <si>
    <t>630</t>
  </si>
  <si>
    <t>YEBRAIL ALFONSO GONZALEZ DIAZ</t>
  </si>
  <si>
    <t>UNICA DE AQUITANIA  - BOYACA</t>
  </si>
  <si>
    <t>649</t>
  </si>
  <si>
    <t>FRANKY JAVIER HERNANDEZ LADINO</t>
  </si>
  <si>
    <t>UNICA DE CAMPO HERMOSO</t>
  </si>
  <si>
    <t>650</t>
  </si>
  <si>
    <t>LUIS CARLOS GONZALEZ BUITRAGO</t>
  </si>
  <si>
    <t>UNICA DE CHISCAS - BOYACA</t>
  </si>
  <si>
    <t>651</t>
  </si>
  <si>
    <t>WILSON GIOVANI MOLANO VILLATE</t>
  </si>
  <si>
    <t>UNICA DE MUZU - BOYACA</t>
  </si>
  <si>
    <t>652</t>
  </si>
  <si>
    <t>FONTALVO MIRANDA AURISTELA</t>
  </si>
  <si>
    <t>UNICA DE VITERBO - CALDAS</t>
  </si>
  <si>
    <t>662</t>
  </si>
  <si>
    <t>GIRALDO SALAZAR JUAN CARLOS</t>
  </si>
  <si>
    <t>UNICA DE FILADELFIA- CALDAS</t>
  </si>
  <si>
    <t>663</t>
  </si>
  <si>
    <t>ALEX FERMIN  RESTREPO MARTINEZ</t>
  </si>
  <si>
    <t>UNICA DE MANZANAREZ - CALDAS</t>
  </si>
  <si>
    <t>664</t>
  </si>
  <si>
    <t>BERNARDO ALFREDO GARCIA VERNAZA</t>
  </si>
  <si>
    <t>UNICA DE TIMBIO - CAUCA</t>
  </si>
  <si>
    <t>684</t>
  </si>
  <si>
    <t>JESUS RICARDO DIAZ MONDRAGON</t>
  </si>
  <si>
    <t>UNICA DE BALBOA - CAUCA</t>
  </si>
  <si>
    <t>694</t>
  </si>
  <si>
    <t>CERON ORDOÑEZ CARMEN ROCIO</t>
  </si>
  <si>
    <t>UNICA BOLIVAR - CAUCA</t>
  </si>
  <si>
    <t>695</t>
  </si>
  <si>
    <t>BECERRA PEÑA JUAN PABLO</t>
  </si>
  <si>
    <t>UNICA DE PIAMONTE - CAUCA</t>
  </si>
  <si>
    <t>696</t>
  </si>
  <si>
    <t>OLIVEROS SOLIS AURA KATHERINE</t>
  </si>
  <si>
    <t>UNICA DE GUAPI - CAUCA</t>
  </si>
  <si>
    <t>697</t>
  </si>
  <si>
    <t>CARLOS HEDEL PALOMINO PALOMINO</t>
  </si>
  <si>
    <t>UNICA DE CHIMICHAGUA - CESAR</t>
  </si>
  <si>
    <t>698</t>
  </si>
  <si>
    <t xml:space="preserve">MARIA INDIRA PARRA CORDOBA </t>
  </si>
  <si>
    <t>UNICA DE LLORO - CHOCO</t>
  </si>
  <si>
    <t>709</t>
  </si>
  <si>
    <t>FRANCISCO FREDHDY TRELLEZ MORENO</t>
  </si>
  <si>
    <t>UNICA DE SAN JOSE DE PALMAR - CHOCO</t>
  </si>
  <si>
    <t>710</t>
  </si>
  <si>
    <t>CARMEN CRISTINA CASTILLO HURTADO</t>
  </si>
  <si>
    <t>NOTARIA ISTMINA - CHOCO</t>
  </si>
  <si>
    <t>708</t>
  </si>
  <si>
    <t>HECTOR HORACIO VARGAS CARRASCO</t>
  </si>
  <si>
    <t>UNICA DE SESQUILE - CUNDINAMARCA</t>
  </si>
  <si>
    <t>O</t>
  </si>
  <si>
    <t>FERNANDO ROJAS VELEZ</t>
  </si>
  <si>
    <t>SEGUNDA DE PALMIRA</t>
  </si>
  <si>
    <t xml:space="preserve">REOFOLIACION </t>
  </si>
  <si>
    <t>NESTOR OMAR MARTINEZ MELO</t>
  </si>
  <si>
    <t>UNICA DE TABIO</t>
  </si>
  <si>
    <t>AURA CELINA DE LOS SANTOS BERNAL BERNAL</t>
  </si>
  <si>
    <t>VILLA PINZON</t>
  </si>
  <si>
    <t>KENNEDY HERNANDEZ FORERO</t>
  </si>
  <si>
    <t>UNICA DE CAPARRAPI</t>
  </si>
  <si>
    <t>LILIANA COSTANZA BARBOSA PLATA</t>
  </si>
  <si>
    <t>BELEN DE UBRIA</t>
  </si>
  <si>
    <t>3 ENCARGADOS CREADO EN LA BASE DEL ARCHIVO</t>
  </si>
  <si>
    <t>PAULO ANDRES LOPEZ VALENCIA</t>
  </si>
  <si>
    <t>PRIMERA DE CALARCA</t>
  </si>
  <si>
    <t>LUZ STELLA SARMIENTO HERRERA</t>
  </si>
  <si>
    <t>BARBOSA - SANTANDER</t>
  </si>
  <si>
    <t>SENOVIA RAMIREZ ORTEGA</t>
  </si>
  <si>
    <t>ANTIOQUIA</t>
  </si>
  <si>
    <t>535</t>
  </si>
  <si>
    <t>ALBERTO HERNANDO BASTO PEÑUELA</t>
  </si>
  <si>
    <t xml:space="preserve">UNICA DE LA MESA </t>
  </si>
  <si>
    <t>106</t>
  </si>
  <si>
    <t>REOFOLIACION</t>
  </si>
  <si>
    <t>DIEGO MAURICIO YEPES ALVAREZ</t>
  </si>
  <si>
    <t>UNICA DE FREDONIA</t>
  </si>
  <si>
    <t>536</t>
  </si>
  <si>
    <t>JOSE ALFREDO PADILLA HERAZO</t>
  </si>
  <si>
    <t xml:space="preserve">UNICA JARDIN </t>
  </si>
  <si>
    <t xml:space="preserve">          </t>
  </si>
  <si>
    <t>CARLOS MARIO BUSTAMENTE</t>
  </si>
  <si>
    <t xml:space="preserve">SANTO DOMINGO </t>
  </si>
  <si>
    <t>MARYURY TATIHANA GUTIERREZ</t>
  </si>
  <si>
    <t>CAÑASGORDAS</t>
  </si>
  <si>
    <t>TERESA PAVA SANTOS</t>
  </si>
  <si>
    <t xml:space="preserve"> CUARTA DE IBAQUE</t>
  </si>
  <si>
    <t>MARGOTH SALINAS BERNAL</t>
  </si>
  <si>
    <t>70 DE BOGOTA</t>
  </si>
  <si>
    <t>374</t>
  </si>
  <si>
    <t>JORGE HUMBERTO MEJIA MARTINEZ</t>
  </si>
  <si>
    <t>UNICA SE SOCHA</t>
  </si>
  <si>
    <t>633</t>
  </si>
  <si>
    <t xml:space="preserve">JOSE DEL CARMEN VILLANUEVA </t>
  </si>
  <si>
    <t>UNICA DEL CARMEN</t>
  </si>
  <si>
    <t>367</t>
  </si>
  <si>
    <t>PABLO EDUARDO CARDONA VELEZ</t>
  </si>
  <si>
    <t>UNICA DE MAMARTO</t>
  </si>
  <si>
    <t>659</t>
  </si>
  <si>
    <t>JAIME GIRALDO HERNANDEZ</t>
  </si>
  <si>
    <t>UNICA DE PALESTINA</t>
  </si>
  <si>
    <t xml:space="preserve">NUBIA SANABRIA AYALA </t>
  </si>
  <si>
    <t>UNICA DE SOTAQUIRA</t>
  </si>
  <si>
    <t>634</t>
  </si>
  <si>
    <t>OSCAR ALECIO RAMOS GRANJA</t>
  </si>
  <si>
    <t>UNICA INZA CAUCA</t>
  </si>
  <si>
    <t>677</t>
  </si>
  <si>
    <t>MARTIN EDUARDO TORRES GUERRERO</t>
  </si>
  <si>
    <t>UNICA DE MERCADERES- CAUCA</t>
  </si>
  <si>
    <t>686</t>
  </si>
  <si>
    <t>CARLOS ARTURO SERRATO GALEANO</t>
  </si>
  <si>
    <t>SETENTA Y DOS BOGOTA</t>
  </si>
  <si>
    <t>152</t>
  </si>
  <si>
    <t>ZULMA YULIETH SANDOVAL MOSQUERA</t>
  </si>
  <si>
    <t>CALDONO CAUCA</t>
  </si>
  <si>
    <t>687</t>
  </si>
  <si>
    <t>CLAUDIA PATRICIA SALDARRAGA MARTINEZ</t>
  </si>
  <si>
    <t>UNICA DE CORINTO</t>
  </si>
  <si>
    <t>676</t>
  </si>
  <si>
    <t>CARLOS MARIO MENA ARMESTO</t>
  </si>
  <si>
    <t>SAN BERNARDO DEL VIENTO</t>
  </si>
  <si>
    <t>719</t>
  </si>
  <si>
    <t>MAITE YOJHANA CARRASCAL QUINTANA</t>
  </si>
  <si>
    <t>PUERTO LIBERTADOR</t>
  </si>
  <si>
    <t>731</t>
  </si>
  <si>
    <t>LINA SARMIENTO</t>
  </si>
  <si>
    <t>SAN ANDRES SOTAVENTO</t>
  </si>
  <si>
    <t>730</t>
  </si>
  <si>
    <t>DIANA CAROLINA PINEDO</t>
  </si>
  <si>
    <t>UNICA DE AYAPEL</t>
  </si>
  <si>
    <t>728</t>
  </si>
  <si>
    <t>NOTARIA PRIMERA DE BARRANQUILLA</t>
  </si>
  <si>
    <t>CARLOS JOSE PUCHE MOGOLLON</t>
  </si>
  <si>
    <t>REFOLIADO DESDE LA CP 3</t>
  </si>
  <si>
    <t>DESDE LA CP 3 REFOLIACION 2013</t>
  </si>
  <si>
    <t>NOTARIA 37 DE BOGOTS</t>
  </si>
  <si>
    <t>ALVARO ROJAS CHARRY</t>
  </si>
  <si>
    <t>REFOLIADO DESDE LA CP 7</t>
  </si>
  <si>
    <t>DESDE LA CP 7 2008</t>
  </si>
  <si>
    <t>NOTARIA SEGUNDA DE BARRANQUILLA</t>
  </si>
  <si>
    <t>ANA DOLORES MEZA CABALLERO</t>
  </si>
  <si>
    <t>17 expediente + 2 notarias</t>
  </si>
  <si>
    <t>45 I</t>
  </si>
  <si>
    <t>ORGANIZACIÓN ESPECIAL SOLICITADA POR LA DELEGADA</t>
  </si>
  <si>
    <t>45 i</t>
  </si>
  <si>
    <t>FOLIACION SOLICITUD  ESPECIAL</t>
  </si>
  <si>
    <t>ENCARGADOS</t>
  </si>
  <si>
    <t>TREINTA DE BOGOTA</t>
  </si>
  <si>
    <t>CESAR LAUREANO NEGRET MOSQUERA</t>
  </si>
  <si>
    <t>2527-I</t>
  </si>
  <si>
    <t>ESCANNEADA</t>
  </si>
  <si>
    <t>UNICA DE TENZA - BOYACA</t>
  </si>
  <si>
    <t>JORGE ENRIQUE CALIXTO PAIPA</t>
  </si>
  <si>
    <t>UNICA DE UNGIA - CHOCO</t>
  </si>
  <si>
    <t>CASTRO MOSQUERA DAISON ENRIQUE</t>
  </si>
  <si>
    <t>UNICA DE JURADO - CHOCO</t>
  </si>
  <si>
    <t>JERONIMO SAAVEDRA VALENCIA</t>
  </si>
  <si>
    <t>UNICA DE GUADUAS</t>
  </si>
  <si>
    <t>ERNESTO GUERRERO MORENO</t>
  </si>
  <si>
    <t>JUAN PABLO CASTILO GIRALDO</t>
  </si>
  <si>
    <t>UNICA DE ROLDANILLO VALLE</t>
  </si>
  <si>
    <t>ANDREA FRANCO RESTREPO</t>
  </si>
  <si>
    <t>UNICA DAGUA</t>
  </si>
  <si>
    <t>LUZ ENITH HERNADEZ DUQUE</t>
  </si>
  <si>
    <t>UNICA RIO VIEJO</t>
  </si>
  <si>
    <t>139</t>
  </si>
  <si>
    <t>ROBERTO JOSE GUERRERO DE OCCA</t>
  </si>
  <si>
    <t>UNCA DE SAN BENITO</t>
  </si>
  <si>
    <t>CESAR AUGUSTO SERNA MARTINEZ</t>
  </si>
  <si>
    <t>UNICA DE CONCORNA</t>
  </si>
  <si>
    <t>PASCUAL ANTONIO GALLO RIVERA</t>
  </si>
  <si>
    <t xml:space="preserve">UNICA DE CONCORDIA </t>
  </si>
  <si>
    <t>INES ELVIRA GALLEGO ALVAREZ</t>
  </si>
  <si>
    <t>UNICA DE DON MATIAS</t>
  </si>
  <si>
    <t xml:space="preserve">SULDERIS LOPEZ CARDONA </t>
  </si>
  <si>
    <t xml:space="preserve">UNICA DE ROVIRA TOLIMA </t>
  </si>
  <si>
    <t>OSCAR DE JESUS ORREGO CARVAJAL</t>
  </si>
  <si>
    <t xml:space="preserve">UNICA DE VEGACHI </t>
  </si>
  <si>
    <t>GILA DEL SOCORRO MENDE ACEVEDO</t>
  </si>
  <si>
    <t>UNICA DE YALI</t>
  </si>
  <si>
    <t>PIEDRAHITA JARAMILLO RENAN DE JESUS</t>
  </si>
  <si>
    <t xml:space="preserve">SANTA ROSA DE OSOS </t>
  </si>
  <si>
    <t>FRANCISCO JAVIER HINCAPIE AGUDELO</t>
  </si>
  <si>
    <t>UNICA DEL RETIRO</t>
  </si>
  <si>
    <t>WALTHE EDUARDO YARCE PEREZ</t>
  </si>
  <si>
    <t>UNICA RIO SAN PEDRO</t>
  </si>
  <si>
    <t>GRANADA CORREA LUIS EDGAR</t>
  </si>
  <si>
    <t>UNICA CARAMANTA</t>
  </si>
  <si>
    <t>BLANQUICETT NAVARRO ALBERTO IVAN</t>
  </si>
  <si>
    <t>UNICA TARAZA</t>
  </si>
  <si>
    <t>MEJIA DE LA HOZ FRANCISCO MARIA</t>
  </si>
  <si>
    <t>UNICA SANTA TOMAS</t>
  </si>
  <si>
    <t>DIOGENES JOSE BARRIOS SANJUANELO</t>
  </si>
  <si>
    <t>UNICA CAMPO DE LA CRUZ</t>
  </si>
  <si>
    <t>MAURICIO JOSE MEYER CASTAÑEDA</t>
  </si>
  <si>
    <t>UNICA JUAN DE ACOSTA</t>
  </si>
  <si>
    <t>MINALDO HERERA ROJAS</t>
  </si>
  <si>
    <t>UNICA DE MOMPOS</t>
  </si>
  <si>
    <t>RAFEEL MARIA CAIDECO VARGAS</t>
  </si>
  <si>
    <t>UNICA VENTAQUEMADA</t>
  </si>
  <si>
    <t>SONIA ESPERANZA DUARTE QUIROGA</t>
  </si>
  <si>
    <t>UNICA GUAYATA</t>
  </si>
  <si>
    <t>CASTILLO TORO ELKIN ARIEL</t>
  </si>
  <si>
    <t>UNICA DE BELEN</t>
  </si>
  <si>
    <t>GUSTAVO JARAMILLO PATIÑO</t>
  </si>
  <si>
    <t>UNICA PUERTO RICO</t>
  </si>
  <si>
    <t>ARIAS VASQUEZ ALVARO</t>
  </si>
  <si>
    <t>CARTAGENA DEL CAIRA</t>
  </si>
  <si>
    <t>OSORIO JARAMILLO FRANCISCO JAVIER</t>
  </si>
  <si>
    <t>UNICA SAN VICENTE DE CAGUAN</t>
  </si>
  <si>
    <t>BARBOSA CADENAS ANGELA ROCIO</t>
  </si>
  <si>
    <t>UNICA DE LA MONTAÑITA</t>
  </si>
  <si>
    <t>PAULINA BARRERA CRUZ</t>
  </si>
  <si>
    <t>UNICA DE MONTERREY</t>
  </si>
  <si>
    <t xml:space="preserve">GLORIA MERCEDES HERNANDEZ ARCILA </t>
  </si>
  <si>
    <t xml:space="preserve">ÚNICA DE MORALES </t>
  </si>
  <si>
    <t xml:space="preserve">DIEGO ENRIQUE CASTRO MORALES </t>
  </si>
  <si>
    <t>UNICA DE TIMBIQUI</t>
  </si>
  <si>
    <t>NILSON DARIO PARRA HERNANDEZ</t>
  </si>
  <si>
    <t>BUENOS AIRES</t>
  </si>
  <si>
    <t>VILLADA ESPINOSA CARLOS ALBERTO</t>
  </si>
  <si>
    <t>UNICA SILVIA CAUCA</t>
  </si>
  <si>
    <t>RAFEL TEJADA RIASCOS</t>
  </si>
  <si>
    <t>UNICA LOPEZ DE MICAY</t>
  </si>
  <si>
    <t>DORA ISABEL PIPOCANO CHICANGANA</t>
  </si>
  <si>
    <t xml:space="preserve">UNICA DE ALAMAGUER </t>
  </si>
  <si>
    <t>VALLEJO MARTINEZ GERARDO FELIPE</t>
  </si>
  <si>
    <t>UNICA DE TORIBIO</t>
  </si>
  <si>
    <t>MARIA JAQUELINE ROZO</t>
  </si>
  <si>
    <t>UNICA DEL COLEGIO</t>
  </si>
  <si>
    <t>ARNANDO JOSE GUERRA MUÑOZ</t>
  </si>
  <si>
    <t>TAMALAMEQUE CESAR</t>
  </si>
  <si>
    <t>704</t>
  </si>
  <si>
    <t>ALEJANDRO ENRIQUE COVA ANGULO</t>
  </si>
  <si>
    <t>SAN ANTERO CORDOBA</t>
  </si>
  <si>
    <t>GUSTAVO ADOLFO FERREIRA CHAR</t>
  </si>
  <si>
    <t>CIENAGA DE ORO</t>
  </si>
  <si>
    <t>JORGE ANTONIO DE ARCO HOYOS</t>
  </si>
  <si>
    <t>PUEBLO NUEVO CORDOB</t>
  </si>
  <si>
    <t>JULIO ENRIQUE POMBO RAMOS</t>
  </si>
  <si>
    <t>SAN JOSE</t>
  </si>
  <si>
    <t>NANCY MINOTTA MOSQUERA</t>
  </si>
  <si>
    <t>BOJAYÁ CHOCÓ</t>
  </si>
  <si>
    <t>MARIO DURAN GUTIERREZ</t>
  </si>
  <si>
    <t>ACEVEDO HUILA</t>
  </si>
  <si>
    <t>LUCY AMPARO IBARRA MUÑOZ</t>
  </si>
  <si>
    <t>SAN AGUSTIN HUILA</t>
  </si>
  <si>
    <t>.</t>
  </si>
  <si>
    <t xml:space="preserve">SANABRIA OSPINO OSCAR JULIAN </t>
  </si>
  <si>
    <t>UNICA ZAPATOCA</t>
  </si>
  <si>
    <t>LUIS CARLOS MONSALVE CABALLERO</t>
  </si>
  <si>
    <t>PRIMERA SOCORRO</t>
  </si>
  <si>
    <t xml:space="preserve">NELSON  EDUARDO MORENO PRADA </t>
  </si>
  <si>
    <t xml:space="preserve">PRIMERA MALAGA </t>
  </si>
  <si>
    <t>SIRY NATALIA FONSECA JOYA</t>
  </si>
  <si>
    <t>UNICA RIONEGRO</t>
  </si>
  <si>
    <t>LUIS CARLOS AGUDELO PALACIO</t>
  </si>
  <si>
    <t>UNICA ARMENIA</t>
  </si>
  <si>
    <t>ELEONORA ANDREA VELEZ SIERRA</t>
  </si>
  <si>
    <t>UNICA BARBOSA</t>
  </si>
  <si>
    <t>JORGE ALBERTO SEPULVEDA ARENAS</t>
  </si>
  <si>
    <t xml:space="preserve">UNICA DE LA UNION </t>
  </si>
  <si>
    <t>MARIA ANGELA BEATRIZ SANIN POSADA</t>
  </si>
  <si>
    <t>TREINTA Y CINCO BOGOTA</t>
  </si>
  <si>
    <t>NAIR CATALINA MADIEDO BARRERA</t>
  </si>
  <si>
    <t xml:space="preserve">UNICA SAN VICENTE DE CHUCURY </t>
  </si>
  <si>
    <t>JORGE ARMANDO VALDELAMAR BALDOVINO</t>
  </si>
  <si>
    <t>UNICA DE CORDOBA</t>
  </si>
  <si>
    <t>MARIO FERNANDO MENDOZA ROJAS</t>
  </si>
  <si>
    <t>UNICA UTICA</t>
  </si>
  <si>
    <t>LOPERA PEREZ HERNAN</t>
  </si>
  <si>
    <t xml:space="preserve">PRIMERA SEVILLA VALLE </t>
  </si>
  <si>
    <t>JUAN CARLOS JIMENEZ VALLEJO</t>
  </si>
  <si>
    <t xml:space="preserve">SEGUNDA YUMBO VALLE </t>
  </si>
  <si>
    <t>MARIA BERNARDA ESPITIA PAEZ</t>
  </si>
  <si>
    <t>UNICA SAN PELAYO</t>
  </si>
  <si>
    <t>LEONARDO CALVANO CABEZAS</t>
  </si>
  <si>
    <t>UNICA BARANOA</t>
  </si>
  <si>
    <t>LUIS ALFONSON VARGAS CARDOZO</t>
  </si>
  <si>
    <t xml:space="preserve">UNICA DE PESCA </t>
  </si>
  <si>
    <t>CARLOS ALFREDO MORENO CRUZ</t>
  </si>
  <si>
    <t>UNICA DE MUZO</t>
  </si>
  <si>
    <t>SEGUNDO EURIPIDES MARIN BELTRAN</t>
  </si>
  <si>
    <t xml:space="preserve">UNICA SAVITANORTE </t>
  </si>
  <si>
    <t>PATRICIA LEONOR RODRIGUEZ SAMUDIO</t>
  </si>
  <si>
    <t>UNICA MUZO</t>
  </si>
  <si>
    <t>MARIA DEL SOCORRO ALVAREZ SOLANO</t>
  </si>
  <si>
    <t xml:space="preserve">UNICA DE ROSAS </t>
  </si>
  <si>
    <t>ROSALINO JOAQUIN JOAQUIN</t>
  </si>
  <si>
    <t xml:space="preserve">UNICA SAN SEBASTIAN </t>
  </si>
  <si>
    <t xml:space="preserve">HECTOR FABIO CORDOBA CORTES </t>
  </si>
  <si>
    <t>UNICA DE MIRANDA</t>
  </si>
  <si>
    <t xml:space="preserve">CATORCE DE CALI </t>
  </si>
  <si>
    <t>MARIA SOL SINISTERRA ALVAREZ</t>
  </si>
  <si>
    <t>UNICA DE TOCANCIPA</t>
  </si>
  <si>
    <t>RAMIRO PEÑA CORTES</t>
  </si>
  <si>
    <t>BUESACO NARIÑO</t>
  </si>
  <si>
    <t>MONTENEGRO NARVAEZ JAIME</t>
  </si>
  <si>
    <t>ADA LUZ JIMENEZ PEÑA</t>
  </si>
  <si>
    <t xml:space="preserve">UNICA DE CIENAGA </t>
  </si>
  <si>
    <t>JULIO ALEXANDER DELGADO ENRIQUEZ</t>
  </si>
  <si>
    <t>SEGUNDA DE TUQUERRES</t>
  </si>
  <si>
    <t xml:space="preserve">MANUEL GREGORIO HERAZO </t>
  </si>
  <si>
    <t>UNICA DE LORICA CORDOBA</t>
  </si>
  <si>
    <t>GONZALEZ GONZALEZ GEVIS ELENA</t>
  </si>
  <si>
    <t>UNICA DEL CIRCULO DE SAN PEDRO DE URABA</t>
  </si>
  <si>
    <t>PRIMERA DE DUITAMA BOYACA</t>
  </si>
  <si>
    <t>OYUELA PARAMO RAQUEL CECILIA</t>
  </si>
  <si>
    <t>REFOLIACION</t>
  </si>
  <si>
    <t>UNICA DE QUIMBAYA QUINDIO</t>
  </si>
  <si>
    <t>CARLOS ARTURO GIRALDO MONROY</t>
  </si>
  <si>
    <t>ATACO BOLIVAR</t>
  </si>
  <si>
    <t>ORTIZ AGUDELO CARLOS SEVERIANO</t>
  </si>
  <si>
    <t>UNICA CISNEROS ANTIOQUIA</t>
  </si>
  <si>
    <t>VILLEGAS CARDONA ADRIANA MARIA</t>
  </si>
  <si>
    <t>UNICA DE DON MATIAS ANTIOQUIA</t>
  </si>
  <si>
    <t>GALLEGO ALVAREZ INES ELVIRA</t>
  </si>
  <si>
    <t xml:space="preserve">UNICO DEL CIRCULO DE ENTERRIOS </t>
  </si>
  <si>
    <t>MACEA PERTUZ RAFAEL</t>
  </si>
  <si>
    <t xml:space="preserve">UNICA DE PUERTO RONDON </t>
  </si>
  <si>
    <t>NANCY ORTIZ</t>
  </si>
  <si>
    <t>UNICA DE GALAPA</t>
  </si>
  <si>
    <t>LIZETT MARIA ROJAS ROVIRA</t>
  </si>
  <si>
    <t>UNICA SAN LUIS DE GECENI BOYACA</t>
  </si>
  <si>
    <t>PEDRO NEL ARIAS ZABALA</t>
  </si>
  <si>
    <t>UNICA DE SOATA BOYACA</t>
  </si>
  <si>
    <t>EDGAR RENE BAEZ GUTIERREZ</t>
  </si>
  <si>
    <t>UNICA DE SUPIA CALDAS</t>
  </si>
  <si>
    <t>JOSE WAGNER ZULUAGA PINEDA</t>
  </si>
  <si>
    <t>UNICA DE LA GLORIA CESAR</t>
  </si>
  <si>
    <t>BERTA MARGARITA SILVA ANDRADE</t>
  </si>
  <si>
    <t>UNICA DE PUERTO BOYACA</t>
  </si>
  <si>
    <t xml:space="preserve">PRIMERA DE DUITAMA </t>
  </si>
  <si>
    <t>PRIMERA DE MONIQUIRA</t>
  </si>
  <si>
    <t>SOLEDAD NEGRELLI ORDOÑEZ</t>
  </si>
  <si>
    <t>UNICA DE FRANCISCO CUNDINAMARCA</t>
  </si>
  <si>
    <t>LUIS ALFREDO ROCHA GARCIA</t>
  </si>
  <si>
    <t xml:space="preserve">UNICA DE NOCAIMA </t>
  </si>
  <si>
    <t>MIGUEL ANGEL GUERRA CASTAÑEDA</t>
  </si>
  <si>
    <t>ROCIO ROMERO BAROS</t>
  </si>
  <si>
    <t>UNICA ARAQUITA</t>
  </si>
  <si>
    <t xml:space="preserve">EDINSON PUENTES </t>
  </si>
  <si>
    <t xml:space="preserve">LERIDA TOLIMA </t>
  </si>
  <si>
    <t xml:space="preserve">Refoliación </t>
  </si>
  <si>
    <t>EDUARDO DURAN GOMEZ</t>
  </si>
  <si>
    <t>TREINTA Y OCHO DE BOGOTA</t>
  </si>
  <si>
    <t>162</t>
  </si>
  <si>
    <t>se entregan documentos del 2009 al 2020</t>
  </si>
  <si>
    <t>RICARDO ANTONIO PERALTA CASTELLANOS</t>
  </si>
  <si>
    <t>UNICA DE TOCA</t>
  </si>
  <si>
    <t xml:space="preserve">LILIA ESMERALDA MUÑOZ VARGAS </t>
  </si>
  <si>
    <t xml:space="preserve">VILLA DE LEYVA </t>
  </si>
  <si>
    <t>ORLANDO ENRIQUE CRUZ GOMEZ</t>
  </si>
  <si>
    <t>ZETAQUIRA</t>
  </si>
  <si>
    <t>Refoliación, me entregan documento del año 2018</t>
  </si>
  <si>
    <t>LUIS GERMAN BOLIVAR SABOGAL</t>
  </si>
  <si>
    <t>UNICA DE FUNZA</t>
  </si>
  <si>
    <t xml:space="preserve">EDILBERTO RORIGUEZ CALDERON </t>
  </si>
  <si>
    <t>UNICA DE AGUA DE DIOS</t>
  </si>
  <si>
    <t>NELCY CECILIA URUAGO TORDECILIA</t>
  </si>
  <si>
    <t>UNICA DE SAN CARLOS</t>
  </si>
  <si>
    <t>ANTONIO MUSIRI GUTIERREZ</t>
  </si>
  <si>
    <t>MAICAO</t>
  </si>
  <si>
    <t>DANIELA VILLALBA REVELO</t>
  </si>
  <si>
    <t>UNICA DE RIVERA</t>
  </si>
  <si>
    <t>YULIANA  LISBETH MORENO PEÑA</t>
  </si>
  <si>
    <t>AGRADO HUILA</t>
  </si>
  <si>
    <t>ALBA LUZ MOLIMA  MENDEZ</t>
  </si>
  <si>
    <t>SAN JOSE DE ISNOS</t>
  </si>
  <si>
    <t>EDSON JOHAN SANCHEZ ESPAÑA</t>
  </si>
  <si>
    <t xml:space="preserve">UNICA DE TIMANA </t>
  </si>
  <si>
    <t>YAMIN CASTAÑEDA ACEVEDO</t>
  </si>
  <si>
    <t>COLOMBIA HUILA</t>
  </si>
  <si>
    <t>UNICA SUBACHOQUE</t>
  </si>
  <si>
    <t>JOSE FERNANDO GALLEGO RUIZ</t>
  </si>
  <si>
    <t>UNICA BETULIA</t>
  </si>
  <si>
    <t>ADOLFO LEON MESA LOPERA</t>
  </si>
  <si>
    <t>UNICA CAROLINA</t>
  </si>
  <si>
    <t>RODRIGO ANTONIO VASQUEZ CARVAJAL</t>
  </si>
  <si>
    <t>UNICA LIBORNA</t>
  </si>
  <si>
    <t>SOR FIDELIA BARRERA LOPEZ</t>
  </si>
  <si>
    <t>UNICA MACEO</t>
  </si>
  <si>
    <t>MARIA ALEJANDRA ARRUBLA ZAPATA</t>
  </si>
  <si>
    <t>UNICA TITIRIBI</t>
  </si>
  <si>
    <t>NORA ELENA ORTIZ POSADA</t>
  </si>
  <si>
    <t>UNICA AMAGA</t>
  </si>
  <si>
    <t>JAVIER ALEXIS CUERVO VERGARA</t>
  </si>
  <si>
    <t>UNICA VALPARAISO</t>
  </si>
  <si>
    <t>VARGAS CUADROS CARLOS ANDRES</t>
  </si>
  <si>
    <t>UNICA AMALFI</t>
  </si>
  <si>
    <t>NAVARRO AGAMEZ EDGAR</t>
  </si>
  <si>
    <t>UNICA SEGOVIA</t>
  </si>
  <si>
    <t>QUINTERO HURTADO CARLOS ARTURO</t>
  </si>
  <si>
    <t>UNICA VENECIA</t>
  </si>
  <si>
    <t>CALLE GUTIERREZ DANIEL</t>
  </si>
  <si>
    <t>UNICA ITUANGO</t>
  </si>
  <si>
    <t>BUITRAGO CUARTAS CARLOS IVAN</t>
  </si>
  <si>
    <t>UNICA VALDIVIA</t>
  </si>
  <si>
    <t>ALZA ALZA ANGELA PATRICIA</t>
  </si>
  <si>
    <t>UNICA FORTUL</t>
  </si>
  <si>
    <t>REY VARGAS MARIA INES</t>
  </si>
  <si>
    <t>UNICA CRAVO NORTE</t>
  </si>
  <si>
    <t>JOSEPH LIONIKEN BARRERA KELLY</t>
  </si>
  <si>
    <t>UNICA SAN ANDRES</t>
  </si>
  <si>
    <t>VILLAREAL RODRIGUEZ LUIS ALBERTO</t>
  </si>
  <si>
    <t>UNICA TAME</t>
  </si>
  <si>
    <t>CARLOS HECTOR MOSQUERA CASTILLO</t>
  </si>
  <si>
    <t>UNICA MANZANARES</t>
  </si>
  <si>
    <t>JAIRO BASTO TRIANA</t>
  </si>
  <si>
    <t>VEINTITRES DE BOGOTA</t>
  </si>
  <si>
    <t>LIBARDO BENJAMIN VELOZA RUBIANO</t>
  </si>
  <si>
    <t>VEINTIUNA DE BOGOTA</t>
  </si>
  <si>
    <t>CARLOS ANDRES PEREZ VALDERRAMA</t>
  </si>
  <si>
    <t>PRIMERA DE PITALITO</t>
  </si>
  <si>
    <t>JUAN PABLO ARISTIZABAL RAMIREZ</t>
  </si>
  <si>
    <t>UNICA PENSILVANIA</t>
  </si>
  <si>
    <t>CARLOS ARLEY STERLING CARDOZO</t>
  </si>
  <si>
    <t>UNICA LA PLATA</t>
  </si>
  <si>
    <t>RAFAEL EDUARDO ESCOBAR ANILLO</t>
  </si>
  <si>
    <t>UNICA BARAYA</t>
  </si>
  <si>
    <t>JOSE GREGORIO GUERRA MAESTRE</t>
  </si>
  <si>
    <t>UNICA ROBLES</t>
  </si>
  <si>
    <t>CARLOS ARTURO CASTRO LOPEZ</t>
  </si>
  <si>
    <t>UNICA LURUACO</t>
  </si>
  <si>
    <t>HERNANDO GONZALEZ CORTES</t>
  </si>
  <si>
    <t>UNICA DE SAMANA</t>
  </si>
  <si>
    <t>ALICIA HURTADO GARCIA</t>
  </si>
  <si>
    <t>UNICA MARQUETALIA</t>
  </si>
  <si>
    <t xml:space="preserve">REFOLEACION POR APARICION DE DOCUMENTOS </t>
  </si>
  <si>
    <t>JONNY HURTADO MOSQUERA</t>
  </si>
  <si>
    <t>UNICA NUQUI</t>
  </si>
  <si>
    <t>NOHEMY ROMAÑA PALACIOS</t>
  </si>
  <si>
    <t>UNICA BAJO BAUDO</t>
  </si>
  <si>
    <t>ELMER MOSQUERA MOSQUERA</t>
  </si>
  <si>
    <t>UNICA ACANDI</t>
  </si>
  <si>
    <t>LEGARDA NOGUERA LOURDES CECILIA</t>
  </si>
  <si>
    <t>UNICA NOVITA</t>
  </si>
  <si>
    <t>MURILLO MOSQUERA ALVARO</t>
  </si>
  <si>
    <t>UNICA SIPI</t>
  </si>
  <si>
    <t xml:space="preserve">CAICEDO MOSQUERA ROSA </t>
  </si>
  <si>
    <t>UNICA ALTO BAUDO</t>
  </si>
  <si>
    <t>MORENO BAYONA JAVIER ENRIQUE</t>
  </si>
  <si>
    <t>UNICA BARRANCOMINAS</t>
  </si>
  <si>
    <t xml:space="preserve">LUNA PERALTA ALBA MARIA </t>
  </si>
  <si>
    <t>UNICA COYAIMA</t>
  </si>
  <si>
    <t>ROBERTO DE JESUS MOLINA BARROS</t>
  </si>
  <si>
    <t>UNICA SABANALARGA</t>
  </si>
  <si>
    <t>CARDONA CRISTANCHO CESAR ALFREDO</t>
  </si>
  <si>
    <t>UNICA DE SUBACHOQUE</t>
  </si>
  <si>
    <t>GARCIA NUÑEZ HILDA MARCELA</t>
  </si>
  <si>
    <t xml:space="preserve">UNICA DE FOMEQUE </t>
  </si>
  <si>
    <t>URREA MURILLO SILVINO EMIGDIO</t>
  </si>
  <si>
    <t>UNICA PAIME</t>
  </si>
  <si>
    <t>OFELIA GOMEZ FLORIDO</t>
  </si>
  <si>
    <t>CINCUENTA Y OCHO DE BOGOTA</t>
  </si>
  <si>
    <t>Se realiza proceso de refolición por un documento pertenenicente a la hoja de vida del año 2014</t>
  </si>
  <si>
    <t>RAYMUNDO HERAZO BELTRAN</t>
  </si>
  <si>
    <t>UNICA DE ARJONA</t>
  </si>
  <si>
    <t>LILI 2024</t>
  </si>
  <si>
    <t>UNIC A DE VITERBO</t>
  </si>
  <si>
    <t>aleja -2016</t>
  </si>
  <si>
    <t>JAVIER ALFONSO DIAZ GALLEGO</t>
  </si>
  <si>
    <t xml:space="preserve">UNICA DE SALGAR -ANTIOQUIA </t>
  </si>
  <si>
    <t>543</t>
  </si>
  <si>
    <t xml:space="preserve">LUIS JAVIER QUIROZ BASTIDAS </t>
  </si>
  <si>
    <t>UNICA DE SAN JERONIMO ABNTIOQUIA</t>
  </si>
  <si>
    <t>544</t>
  </si>
  <si>
    <t xml:space="preserve">FRANCISCO JULIO BLANCO </t>
  </si>
  <si>
    <t>UNICA DE SAN JUAN DE URABA -ANTIOQUIA</t>
  </si>
  <si>
    <t xml:space="preserve">JUAN CARLOS ACEVEDO ALVAREZ </t>
  </si>
  <si>
    <t xml:space="preserve">UNICA SOPETRAN -ANTIOQUIA </t>
  </si>
  <si>
    <t>PABLO CUELLAR BENAVIDES</t>
  </si>
  <si>
    <t>UNICA DE PACHO</t>
  </si>
  <si>
    <t>115</t>
  </si>
  <si>
    <t>OSWALDO RAFAEL PAREDES MERO</t>
  </si>
  <si>
    <t>SAN JUAN DE NEPOMUCENO</t>
  </si>
  <si>
    <t>HENRY HERNANDEZ SILVA</t>
  </si>
  <si>
    <t xml:space="preserve">SAN PABLO -BOLIVAR </t>
  </si>
  <si>
    <t>CARLOS EDUARDO HAYDAR MARTINEZ</t>
  </si>
  <si>
    <t>TURBARCO -BOLIVAR</t>
  </si>
  <si>
    <t xml:space="preserve">LIBARDO RAFAEL TORRES CAOELLA </t>
  </si>
  <si>
    <t>SAN JACINTO BOLIVAR</t>
  </si>
  <si>
    <t>608</t>
  </si>
  <si>
    <t>ALEXIS DEL CARMEN SAGBINI CABRERA</t>
  </si>
  <si>
    <t xml:space="preserve">CALAMAR BOLIVAR </t>
  </si>
  <si>
    <t>LUIS EMIRO SALGADO  LORA</t>
  </si>
  <si>
    <t>SANTA CATALINA BOLIVAR</t>
  </si>
  <si>
    <t>610</t>
  </si>
  <si>
    <t>BLEYDIS DEL SOCORRO MEDINA CARABALLO</t>
  </si>
  <si>
    <t>MARIA LA BAJA-BOLIVAR</t>
  </si>
  <si>
    <t>LUIS DEMETRIO SILVA DIAZ</t>
  </si>
  <si>
    <t xml:space="preserve">SANTA ROSA DEL SUR </t>
  </si>
  <si>
    <t xml:space="preserve">JESUS ANTONIO CABRALES </t>
  </si>
  <si>
    <t>UNICA DE SIMITI</t>
  </si>
  <si>
    <t xml:space="preserve">MAYDA LUZ GALVIS MENDEZ </t>
  </si>
  <si>
    <t xml:space="preserve">UNICA DE GUAMO BOLIVAR </t>
  </si>
  <si>
    <t xml:space="preserve">JOSE RODRIGO RICARDO BADEL </t>
  </si>
  <si>
    <t>ACHI-BOLIVAR</t>
  </si>
  <si>
    <t xml:space="preserve">RODRIGO MORALES DIAZ </t>
  </si>
  <si>
    <t xml:space="preserve">BARRANCO DE LOBA -BOLIVAR </t>
  </si>
  <si>
    <t xml:space="preserve"> LIA RENETA SARA IBARRA</t>
  </si>
  <si>
    <t xml:space="preserve">UNICA SAN ESTANISLAO KOTSKA-BOLIVAR </t>
  </si>
  <si>
    <t xml:space="preserve">MELISSA PEREIRA CACERES </t>
  </si>
  <si>
    <t xml:space="preserve">MORALES BOLIVAR </t>
  </si>
  <si>
    <t xml:space="preserve">DONATILA ANGULO QUIROZ </t>
  </si>
  <si>
    <t xml:space="preserve">SAN MARTIN DE LOBA </t>
  </si>
  <si>
    <t xml:space="preserve">ABEL FUENTES GALVIS </t>
  </si>
  <si>
    <t xml:space="preserve">BOAVITA -BOYACA </t>
  </si>
  <si>
    <t>LUIS EDUARDO CARO MENDIVELSO</t>
  </si>
  <si>
    <t xml:space="preserve">UNICA DE CHITA DE BOYACA </t>
  </si>
  <si>
    <t>LUZ MARINA LARROTADE CLARO</t>
  </si>
  <si>
    <t>UNICA DE CUBARA</t>
  </si>
  <si>
    <t>149**</t>
  </si>
  <si>
    <t xml:space="preserve">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</si>
</sst>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6"/>
      <color rgb="FF000000"/>
      <name val="Aptos Narrow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</font>
    <font>
      <b/>
      <sz val="16"/>
      <color theme="1"/>
      <name val="Aptos Narrow"/>
      <family val="2"/>
    </font>
    <font>
      <b/>
      <sz val="16"/>
      <color theme="1"/>
      <name val="Aptos Narrow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charset val="1"/>
    </font>
    <font>
      <sz val="11"/>
      <color rgb="FF242424"/>
      <name val="Aptos Narrow"/>
      <charset val="1"/>
    </font>
    <font>
      <sz val="9"/>
      <color rgb="FF000000"/>
      <name val="Calibri"/>
    </font>
    <font>
      <sz val="9"/>
      <color rgb="FF333333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inden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 inden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0" fontId="9" fillId="8" borderId="6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/>
    </xf>
    <xf numFmtId="2" fontId="9" fillId="8" borderId="6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indent="1"/>
    </xf>
    <xf numFmtId="0" fontId="1" fillId="3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wrapText="1"/>
    </xf>
    <xf numFmtId="1" fontId="0" fillId="9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1" fillId="3" borderId="6" xfId="0" applyFont="1" applyFill="1" applyBorder="1" applyAlignment="1">
      <alignment horizontal="center" vertical="center" indent="1"/>
    </xf>
    <xf numFmtId="0" fontId="1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1" fontId="0" fillId="9" borderId="6" xfId="0" applyNumberForma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wrapText="1"/>
    </xf>
    <xf numFmtId="1" fontId="0" fillId="9" borderId="6" xfId="0" applyNumberForma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2" fontId="9" fillId="2" borderId="4" xfId="0" applyNumberFormat="1" applyFont="1" applyFill="1" applyBorder="1" applyAlignment="1">
      <alignment horizontal="center" vertical="center"/>
    </xf>
    <xf numFmtId="0" fontId="0" fillId="0" borderId="6" xfId="0" applyBorder="1"/>
    <xf numFmtId="0" fontId="11" fillId="0" borderId="6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0" borderId="3" xfId="0" applyBorder="1" applyAlignment="1">
      <alignment horizontal="left"/>
    </xf>
    <xf numFmtId="49" fontId="0" fillId="10" borderId="1" xfId="0" applyNumberFormat="1" applyFill="1" applyBorder="1" applyAlignment="1">
      <alignment horizontal="center"/>
    </xf>
    <xf numFmtId="49" fontId="0" fillId="11" borderId="1" xfId="0" applyNumberForma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12" fillId="0" borderId="1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9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0" fillId="11" borderId="1" xfId="0" applyNumberForma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0" fontId="18" fillId="0" borderId="1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0" fillId="0" borderId="6" xfId="0" applyBorder="1" applyAlignment="1">
      <alignment horizontal="center" wrapText="1"/>
    </xf>
    <xf numFmtId="0" fontId="9" fillId="2" borderId="3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indent="1"/>
    </xf>
    <xf numFmtId="0" fontId="3" fillId="0" borderId="16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0" fillId="0" borderId="39" xfId="0" applyBorder="1"/>
    <xf numFmtId="0" fontId="0" fillId="0" borderId="2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39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49" fontId="8" fillId="0" borderId="39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46" xfId="0" applyFont="1" applyBorder="1" applyAlignment="1">
      <alignment wrapText="1"/>
    </xf>
    <xf numFmtId="0" fontId="8" fillId="0" borderId="46" xfId="0" applyFont="1" applyBorder="1"/>
    <xf numFmtId="0" fontId="8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right"/>
    </xf>
    <xf numFmtId="0" fontId="8" fillId="0" borderId="22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25" xfId="0" applyFont="1" applyBorder="1" applyAlignment="1">
      <alignment horizontal="center" wrapText="1"/>
    </xf>
    <xf numFmtId="0" fontId="8" fillId="0" borderId="2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 wrapText="1"/>
    </xf>
    <xf numFmtId="0" fontId="12" fillId="0" borderId="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12" fillId="0" borderId="19" xfId="0" applyFont="1" applyBorder="1" applyAlignment="1">
      <alignment horizontal="center"/>
    </xf>
    <xf numFmtId="0" fontId="12" fillId="0" borderId="48" xfId="0" applyFont="1" applyBorder="1" applyAlignment="1">
      <alignment horizontal="center"/>
    </xf>
    <xf numFmtId="0" fontId="12" fillId="0" borderId="49" xfId="0" applyFont="1" applyBorder="1" applyAlignment="1">
      <alignment horizontal="center" wrapText="1"/>
    </xf>
    <xf numFmtId="0" fontId="12" fillId="0" borderId="49" xfId="0" applyFont="1" applyBorder="1" applyAlignment="1">
      <alignment horizontal="center"/>
    </xf>
    <xf numFmtId="0" fontId="19" fillId="0" borderId="25" xfId="0" applyFont="1" applyBorder="1" applyAlignment="1">
      <alignment horizontal="center" wrapText="1"/>
    </xf>
    <xf numFmtId="2" fontId="9" fillId="2" borderId="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6" xfId="0" applyFont="1" applyBorder="1" applyAlignment="1">
      <alignment horizontal="right" vertical="center"/>
    </xf>
    <xf numFmtId="0" fontId="9" fillId="2" borderId="4" xfId="0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8" xfId="0" applyFont="1" applyBorder="1" applyAlignment="1">
      <alignment horizontal="center" wrapText="1"/>
    </xf>
    <xf numFmtId="0" fontId="12" fillId="0" borderId="38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left"/>
    </xf>
    <xf numFmtId="0" fontId="0" fillId="0" borderId="36" xfId="0" applyBorder="1" applyAlignment="1">
      <alignment horizontal="left" wrapText="1"/>
    </xf>
    <xf numFmtId="0" fontId="17" fillId="0" borderId="1" xfId="0" applyFont="1" applyBorder="1" applyAlignment="1">
      <alignment horizontal="left"/>
    </xf>
    <xf numFmtId="0" fontId="0" fillId="0" borderId="3" xfId="0" applyBorder="1" applyAlignment="1">
      <alignment horizontal="left" wrapText="1"/>
    </xf>
    <xf numFmtId="0" fontId="20" fillId="0" borderId="0" xfId="0" applyFont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 inden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99FF99"/>
      <color rgb="FFFF0066"/>
      <color rgb="FFFF33CC"/>
      <color rgb="FFFFFFFF"/>
      <color rgb="FFFFCC66"/>
      <color rgb="FF00FF00"/>
      <color rgb="FFFF0303"/>
      <color rgb="FFF0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CARPETAS REALIZADAS POR PERSONA EN EL 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'CONSOLIDADO TOTAL'!$E$2</c:f>
              <c:strCache>
                <c:ptCount val="1"/>
                <c:pt idx="0">
                  <c:v>CARPETAS REALIZADAS</c:v>
                </c:pt>
              </c:strCache>
            </c:strRef>
          </c:tx>
          <c:spPr>
            <a:solidFill>
              <a:srgbClr val="637CE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('CONSOLIDADO TOTAL'!$C$3:$C$16,'CONSOLIDADO TOTAL'!$C$23)</c:f>
              <c:strCache>
                <c:ptCount val="14"/>
                <c:pt idx="0">
                  <c:v>CARLOS ALBERTO BARRIOS PULECIO</c:v>
                </c:pt>
                <c:pt idx="1">
                  <c:v>CARLOS ARTURO DIAZ VALENCIA</c:v>
                </c:pt>
                <c:pt idx="2">
                  <c:v>DIANA MILENA PEÑALOZA</c:v>
                </c:pt>
                <c:pt idx="3">
                  <c:v>NORIS BARLIZA URIANA</c:v>
                </c:pt>
                <c:pt idx="4">
                  <c:v>ANDREA CAROLINA REBOLLEDO</c:v>
                </c:pt>
                <c:pt idx="5">
                  <c:v>MYRIAM CRISTINA BARRERA</c:v>
                </c:pt>
                <c:pt idx="6">
                  <c:v>CAMILA ANDREA HOYOS LOPEZ</c:v>
                </c:pt>
                <c:pt idx="7">
                  <c:v>ALEJANDRA SANCHEZ FISGATIVA</c:v>
                </c:pt>
                <c:pt idx="8">
                  <c:v>LILIANA TORO MANJARREZ</c:v>
                </c:pt>
                <c:pt idx="9">
                  <c:v>MARIA ANGELICA CASTRILLON</c:v>
                </c:pt>
                <c:pt idx="10">
                  <c:v>LIZETH DAYANNA AVILA MENDEZ</c:v>
                </c:pt>
                <c:pt idx="11">
                  <c:v>GERBER JULIAN REYES</c:v>
                </c:pt>
                <c:pt idx="12">
                  <c:v>DIEGO REY</c:v>
                </c:pt>
                <c:pt idx="13">
                  <c:v>ASTRID CAROLINA VELANDIA</c:v>
                </c:pt>
              </c:strCache>
            </c:strRef>
          </c:cat>
          <c:val>
            <c:numRef>
              <c:f>('CONSOLIDADO TOTAL'!$E$3:$E$16,'CONSOLIDADO TOTAL'!$E$23)</c:f>
              <c:numCache>
                <c:formatCode>0</c:formatCode>
                <c:ptCount val="15"/>
                <c:pt idx="0">
                  <c:v>4</c:v>
                </c:pt>
                <c:pt idx="1">
                  <c:v>16</c:v>
                </c:pt>
                <c:pt idx="2">
                  <c:v>103</c:v>
                </c:pt>
                <c:pt idx="3">
                  <c:v>101</c:v>
                </c:pt>
                <c:pt idx="4">
                  <c:v>51</c:v>
                </c:pt>
                <c:pt idx="5">
                  <c:v>86</c:v>
                </c:pt>
                <c:pt idx="6">
                  <c:v>47</c:v>
                </c:pt>
                <c:pt idx="7">
                  <c:v>80</c:v>
                </c:pt>
                <c:pt idx="8">
                  <c:v>66</c:v>
                </c:pt>
                <c:pt idx="9">
                  <c:v>87</c:v>
                </c:pt>
                <c:pt idx="10">
                  <c:v>74</c:v>
                </c:pt>
                <c:pt idx="11">
                  <c:v>85</c:v>
                </c:pt>
                <c:pt idx="12">
                  <c:v>66</c:v>
                </c:pt>
                <c:pt idx="1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3D-45A3-80DD-5B37A7055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231687"/>
        <c:axId val="652238343"/>
      </c:barChart>
      <c:catAx>
        <c:axId val="652231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2238343"/>
        <c:crosses val="autoZero"/>
        <c:auto val="1"/>
        <c:lblAlgn val="ctr"/>
        <c:lblOffset val="100"/>
        <c:noMultiLvlLbl val="0"/>
      </c:catAx>
      <c:valAx>
        <c:axId val="652238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NUMERO DE CARPETAS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2231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'CONSOLIDADO TOTAL'!$F$2</c:f>
              <c:strCache>
                <c:ptCount val="1"/>
                <c:pt idx="0">
                  <c:v>CARPETAS FALTANTES POR REALIZAR</c:v>
                </c:pt>
              </c:strCache>
            </c:strRef>
          </c:tx>
          <c:dPt>
            <c:idx val="0"/>
            <c:bubble3D val="0"/>
            <c:spPr>
              <a:solidFill>
                <a:srgbClr val="99FF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68-4FD1-8870-B12CBD04FBC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68-4FD1-8870-B12CBD04FBC0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E68-4FD1-8870-B12CBD04FBC0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E68-4FD1-8870-B12CBD04FBC0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E68-4FD1-8870-B12CBD04FBC0}"/>
              </c:ext>
            </c:extLst>
          </c:dPt>
          <c:dPt>
            <c:idx val="5"/>
            <c:bubble3D val="0"/>
            <c:spPr>
              <a:solidFill>
                <a:srgbClr val="00FF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E68-4FD1-8870-B12CBD04FBC0}"/>
              </c:ext>
            </c:extLst>
          </c:dPt>
          <c:dPt>
            <c:idx val="6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E68-4FD1-8870-B12CBD04FBC0}"/>
              </c:ext>
            </c:extLst>
          </c:dPt>
          <c:dPt>
            <c:idx val="7"/>
            <c:bubble3D val="0"/>
            <c:spPr>
              <a:solidFill>
                <a:srgbClr val="FFCC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E68-4FD1-8870-B12CBD04FBC0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E68-4FD1-8870-B12CBD04FBC0}"/>
              </c:ext>
            </c:extLst>
          </c:dPt>
          <c:dPt>
            <c:idx val="9"/>
            <c:bubble3D val="0"/>
            <c:spPr>
              <a:solidFill>
                <a:srgbClr val="AE8C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E68-4FD1-8870-B12CBD04FBC0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E68-4FD1-8870-B12CBD04FBC0}"/>
              </c:ext>
            </c:extLst>
          </c:dPt>
          <c:dPt>
            <c:idx val="11"/>
            <c:bubble3D val="0"/>
            <c:spPr>
              <a:solidFill>
                <a:srgbClr val="637CE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E1EC-4947-B980-FE2494BAEC5B}"/>
              </c:ext>
            </c:extLst>
          </c:dPt>
          <c:dPt>
            <c:idx val="12"/>
            <c:bubble3D val="0"/>
            <c:spPr>
              <a:solidFill>
                <a:srgbClr val="EE5FB7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E68-4FD1-8870-B12CBD04FBC0}"/>
              </c:ext>
            </c:extLst>
          </c:dPt>
          <c:dPt>
            <c:idx val="1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4E68-4FD1-8870-B12CBD04FB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'CONSOLIDADO TOTAL'!$C$3:$C$16</c:f>
              <c:strCache>
                <c:ptCount val="14"/>
                <c:pt idx="0">
                  <c:v>CARLOS ALBERTO BARRIOS PULECIO</c:v>
                </c:pt>
                <c:pt idx="1">
                  <c:v>CARLOS ARTURO DIAZ VALENCIA</c:v>
                </c:pt>
                <c:pt idx="2">
                  <c:v>DIANA MILENA PEÑALOZA</c:v>
                </c:pt>
                <c:pt idx="3">
                  <c:v>NORIS BARLIZA URIANA</c:v>
                </c:pt>
                <c:pt idx="4">
                  <c:v>ANDREA CAROLINA REBOLLEDO</c:v>
                </c:pt>
                <c:pt idx="5">
                  <c:v>MYRIAM CRISTINA BARRERA</c:v>
                </c:pt>
                <c:pt idx="6">
                  <c:v>CAMILA ANDREA HOYOS LOPEZ</c:v>
                </c:pt>
                <c:pt idx="7">
                  <c:v>ALEJANDRA SANCHEZ FISGATIVA</c:v>
                </c:pt>
                <c:pt idx="8">
                  <c:v>LILIANA TORO MANJARREZ</c:v>
                </c:pt>
                <c:pt idx="9">
                  <c:v>MARIA ANGELICA CASTRILLON</c:v>
                </c:pt>
                <c:pt idx="10">
                  <c:v>LIZETH DAYANNA AVILA MENDEZ</c:v>
                </c:pt>
                <c:pt idx="11">
                  <c:v>GERBER JULIAN REYES</c:v>
                </c:pt>
                <c:pt idx="12">
                  <c:v>DIEGO REY</c:v>
                </c:pt>
                <c:pt idx="13">
                  <c:v>ASTRID CAROLINA VELANDIA</c:v>
                </c:pt>
              </c:strCache>
            </c:strRef>
          </c:cat>
          <c:val>
            <c:numRef>
              <c:f>'CONSOLIDADO TOTAL'!$F$3:$F$16</c:f>
              <c:numCache>
                <c:formatCode>@</c:formatCode>
                <c:ptCount val="14"/>
                <c:pt idx="0" formatCode="0">
                  <c:v>59</c:v>
                </c:pt>
                <c:pt idx="1">
                  <c:v>0</c:v>
                </c:pt>
                <c:pt idx="2" formatCode="0">
                  <c:v>23</c:v>
                </c:pt>
                <c:pt idx="3" formatCode="0">
                  <c:v>39</c:v>
                </c:pt>
                <c:pt idx="4" formatCode="0">
                  <c:v>68</c:v>
                </c:pt>
                <c:pt idx="5">
                  <c:v>0</c:v>
                </c:pt>
                <c:pt idx="6" formatCode="0">
                  <c:v>93</c:v>
                </c:pt>
                <c:pt idx="7" formatCode="0">
                  <c:v>60</c:v>
                </c:pt>
                <c:pt idx="8" formatCode="0">
                  <c:v>60</c:v>
                </c:pt>
                <c:pt idx="9" formatCode="0">
                  <c:v>39</c:v>
                </c:pt>
                <c:pt idx="10" formatCode="0">
                  <c:v>52</c:v>
                </c:pt>
                <c:pt idx="11" formatCode="0">
                  <c:v>62</c:v>
                </c:pt>
                <c:pt idx="12" formatCode="0">
                  <c:v>60</c:v>
                </c:pt>
                <c:pt idx="13" formatCode="0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DA-4431-B566-8BCAB3E59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6"/>
      </c:doughnutChart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overlay val="0"/>
      <c:spPr>
        <a:solidFill>
          <a:srgbClr val="FFFFFF"/>
        </a:solidFill>
        <a:ln>
          <a:solidFill>
            <a:srgbClr val="000000"/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000">
  <a:srgbClr val="637CEF"/>
  <a:srgbClr val="E3008C"/>
  <a:srgbClr val="2AA0A4"/>
  <a:srgbClr val="9373C0"/>
  <a:srgbClr val="13A10E"/>
  <a:srgbClr val="3A96DD"/>
  <a:srgbClr val="CA5010"/>
  <a:srgbClr val="57811B"/>
  <a:srgbClr val="B146C2"/>
  <a:srgbClr val="AE8C00"/>
  <a:srgbClr val="AE8C00"/>
  <a:srgbClr val="637CEF"/>
  <a:srgbClr val="EE5FB7"/>
  <a:srgbClr val="008B94"/>
  <a:srgbClr val="D77440"/>
  <a:srgbClr val="BA58C9"/>
  <a:srgbClr val="3A96DD"/>
  <a:srgbClr val="E3008C"/>
  <a:srgbClr val="C36BD1"/>
  <a:srgbClr val="D06228"/>
  <a:srgbClr val="57811B"/>
</cs:colorStyle>
</file>

<file path=xl/charts/colors2.xml><?xml version="1.0" encoding="utf-8"?>
<cs:colorStyle xmlns:cs="http://schemas.microsoft.com/office/drawing/2012/chartStyle" xmlns:a="http://schemas.openxmlformats.org/drawingml/2006/main" meth="cycle" id="10000">
  <a:srgbClr val="637CEF"/>
  <a:srgbClr val="E3008C"/>
  <a:srgbClr val="2AA0A4"/>
  <a:srgbClr val="9373C0"/>
  <a:srgbClr val="13A10E"/>
  <a:srgbClr val="3A96DD"/>
  <a:srgbClr val="CA5010"/>
  <a:srgbClr val="57811B"/>
  <a:srgbClr val="B146C2"/>
  <a:srgbClr val="AE8C00"/>
  <a:srgbClr val="AE8C00"/>
  <a:srgbClr val="637CEF"/>
  <a:srgbClr val="EE5FB7"/>
  <a:srgbClr val="008B94"/>
  <a:srgbClr val="D77440"/>
  <a:srgbClr val="BA58C9"/>
  <a:srgbClr val="3A96DD"/>
  <a:srgbClr val="E3008C"/>
  <a:srgbClr val="C36BD1"/>
  <a:srgbClr val="D06228"/>
  <a:srgbClr val="57811B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29</xdr:row>
      <xdr:rowOff>0</xdr:rowOff>
    </xdr:from>
    <xdr:to>
      <xdr:col>3</xdr:col>
      <xdr:colOff>2200275</xdr:colOff>
      <xdr:row>43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56A3E7B-6617-A675-8A03-11E7935E98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45</xdr:row>
      <xdr:rowOff>0</xdr:rowOff>
    </xdr:from>
    <xdr:to>
      <xdr:col>3</xdr:col>
      <xdr:colOff>2200275</xdr:colOff>
      <xdr:row>63</xdr:row>
      <xdr:rowOff>0</xdr:rowOff>
    </xdr:to>
    <xdr:graphicFrame macro="">
      <xdr:nvGraphicFramePr>
        <xdr:cNvPr id="9" name="Gráfico 3">
          <a:extLst>
            <a:ext uri="{FF2B5EF4-FFF2-40B4-BE49-F238E27FC236}">
              <a16:creationId xmlns:a16="http://schemas.microsoft.com/office/drawing/2014/main" id="{05B5F322-4ABE-A381-B7B4-84A6A4E6F6E7}"/>
            </a:ext>
            <a:ext uri="{147F2762-F138-4A5C-976F-8EAC2B608ADB}">
              <a16:predDERef xmlns:a16="http://schemas.microsoft.com/office/drawing/2014/main" pred="{056A3E7B-6617-A675-8A03-11E7935E98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419100</xdr:colOff>
      <xdr:row>46</xdr:row>
      <xdr:rowOff>152400</xdr:rowOff>
    </xdr:from>
    <xdr:to>
      <xdr:col>2</xdr:col>
      <xdr:colOff>533400</xdr:colOff>
      <xdr:row>52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FDD6B0A-794E-3045-61B4-B5163FE3A76C}"/>
            </a:ext>
            <a:ext uri="{147F2762-F138-4A5C-976F-8EAC2B608ADB}">
              <a16:predDERef xmlns:a16="http://schemas.microsoft.com/office/drawing/2014/main" pred="{05B5F322-4ABE-A381-B7B4-84A6A4E6F6E7}"/>
            </a:ext>
          </a:extLst>
        </xdr:cNvPr>
        <xdr:cNvSpPr txBox="1"/>
      </xdr:nvSpPr>
      <xdr:spPr>
        <a:xfrm>
          <a:off x="676275" y="12382500"/>
          <a:ext cx="1676400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CARPETAS FALTANTES DE REALIZAR POR PERSONA EN EL MES</a:t>
          </a:r>
        </a:p>
      </xdr:txBody>
    </xdr:sp>
    <xdr:clientData/>
  </xdr:twoCellAnchor>
  <xdr:twoCellAnchor>
    <xdr:from>
      <xdr:col>3</xdr:col>
      <xdr:colOff>771525</xdr:colOff>
      <xdr:row>46</xdr:row>
      <xdr:rowOff>85725</xdr:rowOff>
    </xdr:from>
    <xdr:to>
      <xdr:col>3</xdr:col>
      <xdr:colOff>1724025</xdr:colOff>
      <xdr:row>52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7E6CE88-6D7B-7A08-D301-1DEA279F232C}"/>
            </a:ext>
            <a:ext uri="{147F2762-F138-4A5C-976F-8EAC2B608ADB}">
              <a16:predDERef xmlns:a16="http://schemas.microsoft.com/office/drawing/2014/main" pred="{4FDD6B0A-794E-3045-61B4-B5163FE3A76C}"/>
            </a:ext>
          </a:extLst>
        </xdr:cNvPr>
        <xdr:cNvSpPr txBox="1"/>
      </xdr:nvSpPr>
      <xdr:spPr>
        <a:xfrm>
          <a:off x="5657850" y="12315825"/>
          <a:ext cx="952500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ctr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META GRUPAL DEL MES</a:t>
          </a:r>
        </a:p>
        <a:p>
          <a:pPr marL="0" indent="0" algn="ctr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1596</a:t>
          </a:r>
        </a:p>
      </xdr:txBody>
    </xdr:sp>
    <xdr:clientData/>
  </xdr:twoCellAnchor>
  <xdr:twoCellAnchor>
    <xdr:from>
      <xdr:col>8</xdr:col>
      <xdr:colOff>9525</xdr:colOff>
      <xdr:row>21</xdr:row>
      <xdr:rowOff>66675</xdr:rowOff>
    </xdr:from>
    <xdr:to>
      <xdr:col>25</xdr:col>
      <xdr:colOff>1381125</xdr:colOff>
      <xdr:row>23</xdr:row>
      <xdr:rowOff>28575</xdr:rowOff>
    </xdr:to>
    <xdr:sp macro="" textlink="">
      <xdr:nvSpPr>
        <xdr:cNvPr id="33" name="Flecha derecha 6">
          <a:extLst>
            <a:ext uri="{FF2B5EF4-FFF2-40B4-BE49-F238E27FC236}">
              <a16:creationId xmlns:a16="http://schemas.microsoft.com/office/drawing/2014/main" id="{05FF057F-FBE2-585F-6030-470BA4723520}"/>
            </a:ext>
            <a:ext uri="{147F2762-F138-4A5C-976F-8EAC2B608ADB}">
              <a16:predDERef xmlns:a16="http://schemas.microsoft.com/office/drawing/2014/main" pred="{17E6CE88-6D7B-7A08-D301-1DEA279F232C}"/>
            </a:ext>
          </a:extLst>
        </xdr:cNvPr>
        <xdr:cNvSpPr/>
      </xdr:nvSpPr>
      <xdr:spPr>
        <a:xfrm>
          <a:off x="15259050" y="6753225"/>
          <a:ext cx="32080200" cy="6572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12</xdr:col>
      <xdr:colOff>66675</xdr:colOff>
      <xdr:row>22</xdr:row>
      <xdr:rowOff>371475</xdr:rowOff>
    </xdr:from>
    <xdr:to>
      <xdr:col>12</xdr:col>
      <xdr:colOff>447675</xdr:colOff>
      <xdr:row>24</xdr:row>
      <xdr:rowOff>171450</xdr:rowOff>
    </xdr:to>
    <xdr:sp macro="" textlink="">
      <xdr:nvSpPr>
        <xdr:cNvPr id="36" name="Flecha abajo 7">
          <a:extLst>
            <a:ext uri="{FF2B5EF4-FFF2-40B4-BE49-F238E27FC236}">
              <a16:creationId xmlns:a16="http://schemas.microsoft.com/office/drawing/2014/main" id="{16CCB41F-3AED-66E7-F5FC-5E3080159E16}"/>
            </a:ext>
            <a:ext uri="{147F2762-F138-4A5C-976F-8EAC2B608ADB}">
              <a16:predDERef xmlns:a16="http://schemas.microsoft.com/office/drawing/2014/main" pred="{05FF057F-FBE2-585F-6030-470BA4723520}"/>
            </a:ext>
          </a:extLst>
        </xdr:cNvPr>
        <xdr:cNvSpPr/>
      </xdr:nvSpPr>
      <xdr:spPr>
        <a:xfrm>
          <a:off x="23164800" y="7334250"/>
          <a:ext cx="381000" cy="51435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17</xdr:col>
      <xdr:colOff>885825</xdr:colOff>
      <xdr:row>22</xdr:row>
      <xdr:rowOff>371475</xdr:rowOff>
    </xdr:from>
    <xdr:to>
      <xdr:col>17</xdr:col>
      <xdr:colOff>1266825</xdr:colOff>
      <xdr:row>24</xdr:row>
      <xdr:rowOff>152400</xdr:rowOff>
    </xdr:to>
    <xdr:sp macro="" textlink="">
      <xdr:nvSpPr>
        <xdr:cNvPr id="37" name="Flecha abajo 9">
          <a:extLst>
            <a:ext uri="{FF2B5EF4-FFF2-40B4-BE49-F238E27FC236}">
              <a16:creationId xmlns:a16="http://schemas.microsoft.com/office/drawing/2014/main" id="{DA40AAA9-2C6B-4830-BB90-570FB8778EAB}"/>
            </a:ext>
            <a:ext uri="{147F2762-F138-4A5C-976F-8EAC2B608ADB}">
              <a16:predDERef xmlns:a16="http://schemas.microsoft.com/office/drawing/2014/main" pred="{16CCB41F-3AED-66E7-F5FC-5E3080159E16}"/>
            </a:ext>
          </a:extLst>
        </xdr:cNvPr>
        <xdr:cNvSpPr/>
      </xdr:nvSpPr>
      <xdr:spPr>
        <a:xfrm>
          <a:off x="33518475" y="7600950"/>
          <a:ext cx="381000" cy="49530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8</xdr:col>
      <xdr:colOff>1114425</xdr:colOff>
      <xdr:row>22</xdr:row>
      <xdr:rowOff>381000</xdr:rowOff>
    </xdr:from>
    <xdr:to>
      <xdr:col>8</xdr:col>
      <xdr:colOff>1495425</xdr:colOff>
      <xdr:row>24</xdr:row>
      <xdr:rowOff>180975</xdr:rowOff>
    </xdr:to>
    <xdr:sp macro="" textlink="">
      <xdr:nvSpPr>
        <xdr:cNvPr id="35" name="Flecha abajo 10">
          <a:extLst>
            <a:ext uri="{FF2B5EF4-FFF2-40B4-BE49-F238E27FC236}">
              <a16:creationId xmlns:a16="http://schemas.microsoft.com/office/drawing/2014/main" id="{0F0B19B7-30B4-4C59-BECB-C98F5CBD0A17}"/>
            </a:ext>
            <a:ext uri="{147F2762-F138-4A5C-976F-8EAC2B608ADB}">
              <a16:predDERef xmlns:a16="http://schemas.microsoft.com/office/drawing/2014/main" pred="{DA40AAA9-2C6B-4830-BB90-570FB8778EAB}"/>
            </a:ext>
          </a:extLst>
        </xdr:cNvPr>
        <xdr:cNvSpPr/>
      </xdr:nvSpPr>
      <xdr:spPr>
        <a:xfrm>
          <a:off x="16363950" y="7343775"/>
          <a:ext cx="381000" cy="51435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7BBD-5425-4F43-9CE3-74442D8D0A89}">
  <sheetPr>
    <pageSetUpPr fitToPage="1"/>
  </sheetPr>
  <dimension ref="B2:Z44"/>
  <sheetViews>
    <sheetView topLeftCell="A38" zoomScaleNormal="100" workbookViewId="0">
      <selection activeCell="E54" sqref="E54"/>
    </sheetView>
  </sheetViews>
  <sheetFormatPr defaultColWidth="9.140625" defaultRowHeight="15" customHeight="1"/>
  <cols>
    <col min="1" max="1" width="3.85546875" customWidth="1"/>
    <col min="2" max="2" width="23.42578125" customWidth="1"/>
    <col min="3" max="3" width="46" customWidth="1"/>
    <col min="4" max="4" width="33.28515625" customWidth="1"/>
    <col min="5" max="5" width="32.42578125" customWidth="1"/>
    <col min="6" max="6" width="32.28515625" bestFit="1" customWidth="1"/>
    <col min="7" max="7" width="26.7109375" customWidth="1"/>
    <col min="8" max="8" width="30.7109375" customWidth="1"/>
    <col min="9" max="9" width="35.140625" customWidth="1"/>
    <col min="10" max="10" width="23.5703125" customWidth="1"/>
    <col min="11" max="11" width="32.28515625" bestFit="1" customWidth="1"/>
    <col min="12" max="12" width="42.85546875" customWidth="1"/>
    <col min="13" max="13" width="30.7109375" customWidth="1"/>
    <col min="14" max="14" width="35.140625" customWidth="1"/>
    <col min="15" max="15" width="18.140625" customWidth="1"/>
    <col min="16" max="16" width="32.28515625" bestFit="1" customWidth="1"/>
    <col min="17" max="17" width="26.7109375" customWidth="1"/>
    <col min="18" max="18" width="30.7109375" customWidth="1"/>
    <col min="19" max="19" width="35.140625" customWidth="1"/>
    <col min="20" max="21" width="21.7109375" customWidth="1"/>
    <col min="22" max="22" width="32.28515625" bestFit="1" customWidth="1"/>
    <col min="23" max="23" width="26.7109375" customWidth="1"/>
    <col min="24" max="24" width="30.7109375" customWidth="1"/>
    <col min="25" max="25" width="35.140625" customWidth="1"/>
    <col min="26" max="26" width="20.85546875" customWidth="1"/>
  </cols>
  <sheetData>
    <row r="2" spans="2:13" ht="34.5" customHeight="1">
      <c r="B2" s="11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16" t="s">
        <v>6</v>
      </c>
      <c r="I2" s="117" t="s">
        <v>7</v>
      </c>
      <c r="J2" s="117" t="s">
        <v>8</v>
      </c>
      <c r="K2" s="117" t="s">
        <v>9</v>
      </c>
      <c r="L2" s="117" t="s">
        <v>10</v>
      </c>
      <c r="M2" s="197" t="s">
        <v>11</v>
      </c>
    </row>
    <row r="3" spans="2:13" ht="30.75">
      <c r="B3" s="1">
        <v>1</v>
      </c>
      <c r="C3" s="2" t="s">
        <v>12</v>
      </c>
      <c r="D3" s="1" t="s">
        <v>13</v>
      </c>
      <c r="E3" s="32">
        <f>SUM('CARLOS ALBERTO BARRIOS PULECIO'!F500)</f>
        <v>4</v>
      </c>
      <c r="F3" s="32">
        <f>G3-E3</f>
        <v>59</v>
      </c>
      <c r="G3" s="109">
        <v>63</v>
      </c>
      <c r="H3" s="109">
        <v>7</v>
      </c>
      <c r="I3" s="18" t="s">
        <v>14</v>
      </c>
      <c r="J3" s="18" t="s">
        <v>15</v>
      </c>
      <c r="K3" s="18" t="s">
        <v>16</v>
      </c>
      <c r="L3" s="33" t="s">
        <v>17</v>
      </c>
      <c r="M3" s="69" t="s">
        <v>18</v>
      </c>
    </row>
    <row r="4" spans="2:13" ht="30.75">
      <c r="B4" s="1">
        <v>2</v>
      </c>
      <c r="C4" s="2" t="s">
        <v>19</v>
      </c>
      <c r="D4" s="1" t="s">
        <v>13</v>
      </c>
      <c r="E4" s="32">
        <f>SUM('CARLOS ARTURO DIAZ VALENCIA'!F501)</f>
        <v>16</v>
      </c>
      <c r="F4" s="195" t="s">
        <v>20</v>
      </c>
      <c r="G4" s="109">
        <v>14</v>
      </c>
      <c r="H4" s="109">
        <v>7</v>
      </c>
      <c r="I4" s="18" t="s">
        <v>14</v>
      </c>
      <c r="J4" s="18" t="s">
        <v>21</v>
      </c>
      <c r="K4" s="18" t="s">
        <v>16</v>
      </c>
      <c r="L4" s="33" t="s">
        <v>22</v>
      </c>
      <c r="M4" s="69" t="s">
        <v>18</v>
      </c>
    </row>
    <row r="5" spans="2:13" ht="30.75">
      <c r="B5" s="1">
        <v>3</v>
      </c>
      <c r="C5" s="2" t="s">
        <v>23</v>
      </c>
      <c r="D5" s="1" t="s">
        <v>13</v>
      </c>
      <c r="E5" s="32">
        <f>SUM('DIANA MILENA PEÑALOZA'!F500)</f>
        <v>103</v>
      </c>
      <c r="F5" s="32">
        <f t="shared" ref="F5:F14" si="0">G5-E5</f>
        <v>23</v>
      </c>
      <c r="G5" s="1">
        <v>126</v>
      </c>
      <c r="H5" s="109">
        <v>7</v>
      </c>
      <c r="I5" s="18" t="s">
        <v>14</v>
      </c>
      <c r="J5" s="18" t="s">
        <v>15</v>
      </c>
      <c r="K5" s="18" t="s">
        <v>16</v>
      </c>
      <c r="L5" s="33" t="s">
        <v>17</v>
      </c>
      <c r="M5" s="72"/>
    </row>
    <row r="6" spans="2:13" ht="30.75">
      <c r="B6" s="1">
        <v>4</v>
      </c>
      <c r="C6" s="2" t="s">
        <v>24</v>
      </c>
      <c r="D6" s="1" t="s">
        <v>13</v>
      </c>
      <c r="E6" s="32">
        <f>SUM('NORIS BARLIZA URIANA'!F504)</f>
        <v>101</v>
      </c>
      <c r="F6" s="32">
        <f t="shared" si="0"/>
        <v>39</v>
      </c>
      <c r="G6" s="1">
        <v>140</v>
      </c>
      <c r="H6" s="109">
        <v>7</v>
      </c>
      <c r="I6" s="18" t="s">
        <v>14</v>
      </c>
      <c r="J6" s="18" t="s">
        <v>25</v>
      </c>
      <c r="K6" s="18" t="s">
        <v>16</v>
      </c>
      <c r="L6" s="33" t="s">
        <v>26</v>
      </c>
      <c r="M6" s="72"/>
    </row>
    <row r="7" spans="2:13" ht="30.75">
      <c r="B7" s="1">
        <v>5</v>
      </c>
      <c r="C7" s="2" t="s">
        <v>27</v>
      </c>
      <c r="D7" s="1" t="s">
        <v>13</v>
      </c>
      <c r="E7" s="32">
        <f>SUM('ANDREA CAROLINA REBOLLEDO'!F500)</f>
        <v>51</v>
      </c>
      <c r="F7" s="32">
        <f t="shared" si="0"/>
        <v>68</v>
      </c>
      <c r="G7" s="1">
        <v>119</v>
      </c>
      <c r="H7" s="109">
        <v>7</v>
      </c>
      <c r="I7" s="18" t="s">
        <v>14</v>
      </c>
      <c r="J7" s="18" t="s">
        <v>28</v>
      </c>
      <c r="K7" s="18" t="s">
        <v>16</v>
      </c>
      <c r="L7" s="33" t="s">
        <v>29</v>
      </c>
      <c r="M7" s="72"/>
    </row>
    <row r="8" spans="2:13" ht="30.75">
      <c r="B8" s="1">
        <v>6</v>
      </c>
      <c r="C8" s="2" t="s">
        <v>30</v>
      </c>
      <c r="D8" s="1" t="s">
        <v>13</v>
      </c>
      <c r="E8" s="32">
        <f>SUM('MYRIAM CRISTINA BARRERA'!F499)</f>
        <v>86</v>
      </c>
      <c r="F8" s="195" t="s">
        <v>31</v>
      </c>
      <c r="G8" s="1">
        <v>77</v>
      </c>
      <c r="H8" s="109">
        <v>7</v>
      </c>
      <c r="I8" s="18" t="s">
        <v>14</v>
      </c>
      <c r="J8" s="18" t="s">
        <v>21</v>
      </c>
      <c r="K8" s="18" t="s">
        <v>16</v>
      </c>
      <c r="L8" s="33" t="s">
        <v>22</v>
      </c>
      <c r="M8" s="72"/>
    </row>
    <row r="9" spans="2:13" ht="30.75">
      <c r="B9" s="1">
        <v>7</v>
      </c>
      <c r="C9" s="2" t="s">
        <v>32</v>
      </c>
      <c r="D9" s="1" t="s">
        <v>13</v>
      </c>
      <c r="E9" s="32">
        <f>SUM('CAMILA ANDREA HOYOS LOPEZ'!F499)</f>
        <v>47</v>
      </c>
      <c r="F9" s="32">
        <f t="shared" si="0"/>
        <v>93</v>
      </c>
      <c r="G9" s="1">
        <v>140</v>
      </c>
      <c r="H9" s="109">
        <v>7</v>
      </c>
      <c r="I9" s="18" t="s">
        <v>14</v>
      </c>
      <c r="J9" s="18" t="s">
        <v>25</v>
      </c>
      <c r="K9" s="18" t="s">
        <v>16</v>
      </c>
      <c r="L9" s="33" t="s">
        <v>26</v>
      </c>
      <c r="M9" s="72"/>
    </row>
    <row r="10" spans="2:13" ht="30.75">
      <c r="B10" s="1">
        <v>8</v>
      </c>
      <c r="C10" s="2" t="s">
        <v>33</v>
      </c>
      <c r="D10" s="1" t="s">
        <v>13</v>
      </c>
      <c r="E10" s="32">
        <f>SUM('ALEJANDRA SANCHEZ FISGATIVA'!F499)</f>
        <v>80</v>
      </c>
      <c r="F10" s="32">
        <f t="shared" si="0"/>
        <v>60</v>
      </c>
      <c r="G10" s="1">
        <v>140</v>
      </c>
      <c r="H10" s="109">
        <v>7</v>
      </c>
      <c r="I10" s="18" t="s">
        <v>14</v>
      </c>
      <c r="J10" s="18" t="s">
        <v>25</v>
      </c>
      <c r="K10" s="18" t="s">
        <v>16</v>
      </c>
      <c r="L10" s="33" t="s">
        <v>26</v>
      </c>
      <c r="M10" s="72"/>
    </row>
    <row r="11" spans="2:13" ht="30.75">
      <c r="B11" s="1">
        <v>9</v>
      </c>
      <c r="C11" s="2" t="s">
        <v>34</v>
      </c>
      <c r="D11" s="1" t="s">
        <v>13</v>
      </c>
      <c r="E11" s="32">
        <f>SUM('LILIANA TORO MANJARREZ'!F500)</f>
        <v>66</v>
      </c>
      <c r="F11" s="32">
        <f t="shared" si="0"/>
        <v>60</v>
      </c>
      <c r="G11" s="1">
        <v>126</v>
      </c>
      <c r="H11" s="109">
        <v>7</v>
      </c>
      <c r="I11" s="18" t="s">
        <v>14</v>
      </c>
      <c r="J11" s="18" t="s">
        <v>15</v>
      </c>
      <c r="K11" s="18" t="s">
        <v>16</v>
      </c>
      <c r="L11" s="33" t="s">
        <v>17</v>
      </c>
      <c r="M11" s="72"/>
    </row>
    <row r="12" spans="2:13" ht="30.75">
      <c r="B12" s="1">
        <v>10</v>
      </c>
      <c r="C12" s="2" t="s">
        <v>35</v>
      </c>
      <c r="D12" s="1" t="s">
        <v>13</v>
      </c>
      <c r="E12" s="32">
        <f>SUM('MARIA ANGELICA CASTRILLON'!F500)</f>
        <v>87</v>
      </c>
      <c r="F12" s="32">
        <f t="shared" si="0"/>
        <v>39</v>
      </c>
      <c r="G12" s="1">
        <v>126</v>
      </c>
      <c r="H12" s="109">
        <v>7</v>
      </c>
      <c r="I12" s="18" t="s">
        <v>14</v>
      </c>
      <c r="J12" s="18" t="s">
        <v>15</v>
      </c>
      <c r="K12" s="18" t="s">
        <v>16</v>
      </c>
      <c r="L12" s="33" t="s">
        <v>17</v>
      </c>
      <c r="M12" s="72"/>
    </row>
    <row r="13" spans="2:13" ht="30.75">
      <c r="B13" s="1">
        <v>11</v>
      </c>
      <c r="C13" s="2" t="s">
        <v>36</v>
      </c>
      <c r="D13" s="1" t="s">
        <v>13</v>
      </c>
      <c r="E13" s="32">
        <f>SUM('LIZETH DAYANNA AVILA MENDEZ'!F500)</f>
        <v>74</v>
      </c>
      <c r="F13" s="32">
        <f t="shared" si="0"/>
        <v>52</v>
      </c>
      <c r="G13" s="1">
        <v>126</v>
      </c>
      <c r="H13" s="109">
        <v>7</v>
      </c>
      <c r="I13" s="18" t="s">
        <v>14</v>
      </c>
      <c r="J13" s="18" t="s">
        <v>15</v>
      </c>
      <c r="K13" s="18" t="s">
        <v>16</v>
      </c>
      <c r="L13" s="33" t="s">
        <v>17</v>
      </c>
      <c r="M13" s="72"/>
    </row>
    <row r="14" spans="2:13" ht="30.75">
      <c r="B14" s="1">
        <v>12</v>
      </c>
      <c r="C14" s="2" t="s">
        <v>37</v>
      </c>
      <c r="D14" s="1" t="s">
        <v>13</v>
      </c>
      <c r="E14" s="32">
        <f>SUM('GERBER JULIAN REYES'!F501)</f>
        <v>85</v>
      </c>
      <c r="F14" s="32">
        <f t="shared" si="0"/>
        <v>62</v>
      </c>
      <c r="G14" s="1">
        <v>147</v>
      </c>
      <c r="H14" s="109">
        <v>7</v>
      </c>
      <c r="I14" s="18" t="s">
        <v>14</v>
      </c>
      <c r="J14" s="87" t="s">
        <v>38</v>
      </c>
      <c r="K14" s="18" t="s">
        <v>16</v>
      </c>
      <c r="L14" s="196" t="s">
        <v>39</v>
      </c>
      <c r="M14" s="72"/>
    </row>
    <row r="15" spans="2:13" ht="30.75">
      <c r="B15" s="1">
        <v>13</v>
      </c>
      <c r="C15" s="2" t="s">
        <v>40</v>
      </c>
      <c r="D15" s="1" t="s">
        <v>13</v>
      </c>
      <c r="E15" s="32">
        <f>SUM('DIEGO REY'!F500)</f>
        <v>66</v>
      </c>
      <c r="F15" s="32">
        <f>G15-E15</f>
        <v>60</v>
      </c>
      <c r="G15" s="1">
        <v>126</v>
      </c>
      <c r="H15" s="109">
        <v>7</v>
      </c>
      <c r="I15" s="18" t="s">
        <v>14</v>
      </c>
      <c r="J15" s="18" t="s">
        <v>41</v>
      </c>
      <c r="K15" s="18" t="s">
        <v>16</v>
      </c>
      <c r="L15" s="33" t="s">
        <v>42</v>
      </c>
      <c r="M15" s="72"/>
    </row>
    <row r="16" spans="2:13" ht="30.75">
      <c r="B16" s="1">
        <v>14</v>
      </c>
      <c r="C16" s="2" t="s">
        <v>43</v>
      </c>
      <c r="D16" s="1" t="s">
        <v>13</v>
      </c>
      <c r="E16" s="32">
        <f>SUM('ASTRID CAROLINA VELANDIA'!F500)</f>
        <v>54</v>
      </c>
      <c r="F16" s="32">
        <f>G16-E16</f>
        <v>72</v>
      </c>
      <c r="G16" s="1">
        <v>126</v>
      </c>
      <c r="H16" s="109">
        <v>7</v>
      </c>
      <c r="I16" s="18" t="s">
        <v>14</v>
      </c>
      <c r="J16" s="18" t="s">
        <v>15</v>
      </c>
      <c r="K16" s="18" t="s">
        <v>16</v>
      </c>
      <c r="L16" s="33" t="s">
        <v>17</v>
      </c>
      <c r="M16" s="72"/>
    </row>
    <row r="17" spans="2:26" ht="30.75">
      <c r="B17" s="1">
        <v>15</v>
      </c>
      <c r="C17" s="2" t="s">
        <v>44</v>
      </c>
      <c r="D17" s="1" t="s">
        <v>13</v>
      </c>
      <c r="E17" s="32">
        <f>SUM('LADY ESPERANZA MORENO PINZON'!F500)</f>
        <v>0</v>
      </c>
      <c r="F17" s="32">
        <f>E17</f>
        <v>0</v>
      </c>
      <c r="G17" s="1"/>
      <c r="H17" s="109"/>
      <c r="I17" s="18" t="s">
        <v>14</v>
      </c>
      <c r="J17" s="18" t="s">
        <v>15</v>
      </c>
      <c r="K17" s="18" t="s">
        <v>16</v>
      </c>
      <c r="L17" s="33" t="s">
        <v>17</v>
      </c>
      <c r="M17" s="1" t="s">
        <v>45</v>
      </c>
    </row>
    <row r="19" spans="2:26" ht="21.95" customHeight="1">
      <c r="B19" s="3"/>
      <c r="C19" s="3"/>
      <c r="D19" s="119" t="s">
        <v>46</v>
      </c>
      <c r="E19" s="120">
        <f>E3+E4+E5+E6+E7+E8+E9+E10+E11+E12+E13+E14+E15+E16</f>
        <v>920</v>
      </c>
      <c r="F19" s="43">
        <f>SUM(F3:F16)</f>
        <v>687</v>
      </c>
      <c r="G19" s="15">
        <f>SUM(G3:G16)</f>
        <v>1596</v>
      </c>
      <c r="H19" s="15"/>
      <c r="I19" s="3"/>
      <c r="J19" s="3"/>
      <c r="K19" s="3"/>
      <c r="L19" s="3"/>
    </row>
    <row r="20" spans="2:26" ht="21" customHeight="1">
      <c r="D20" s="119" t="s">
        <v>47</v>
      </c>
      <c r="E20" s="120">
        <f>(G19-E19)</f>
        <v>676</v>
      </c>
    </row>
    <row r="21" spans="2:26" ht="35.1" customHeight="1">
      <c r="D21" s="15" t="s">
        <v>48</v>
      </c>
      <c r="E21" s="15">
        <f>G19</f>
        <v>1596</v>
      </c>
    </row>
    <row r="22" spans="2:26" ht="15" customHeight="1" thickBot="1"/>
    <row r="23" spans="2:26" ht="40.5" customHeight="1">
      <c r="B23" s="6"/>
      <c r="C23" s="6"/>
      <c r="D23" s="6"/>
      <c r="E23" s="61"/>
      <c r="G23" s="207" t="s">
        <v>49</v>
      </c>
      <c r="H23" s="208"/>
    </row>
    <row r="24" spans="2:26" s="5" customFormat="1" ht="15.75" customHeight="1">
      <c r="B24" s="6"/>
      <c r="C24" s="6"/>
      <c r="D24" s="7"/>
      <c r="E24" s="6"/>
      <c r="F24" s="8"/>
      <c r="G24" s="8"/>
      <c r="H24" s="8"/>
      <c r="I24" s="9"/>
    </row>
    <row r="25" spans="2:26" ht="14.45">
      <c r="D25" s="12"/>
    </row>
    <row r="26" spans="2:26" ht="27" customHeight="1">
      <c r="B26" s="209" t="s">
        <v>50</v>
      </c>
      <c r="C26" s="210"/>
      <c r="D26" s="211"/>
      <c r="E26" s="23"/>
      <c r="F26" s="212" t="s">
        <v>51</v>
      </c>
      <c r="G26" s="213"/>
      <c r="H26" s="213"/>
      <c r="I26" s="214"/>
      <c r="K26" s="212"/>
      <c r="L26" s="213"/>
      <c r="M26" s="213"/>
      <c r="N26" s="214"/>
      <c r="P26" s="221"/>
      <c r="Q26" s="222"/>
      <c r="R26" s="222"/>
      <c r="S26" s="222"/>
      <c r="T26" s="223"/>
      <c r="V26" s="198"/>
      <c r="W26" s="199"/>
      <c r="X26" s="199"/>
      <c r="Y26" s="199"/>
      <c r="Z26" s="200"/>
    </row>
    <row r="27" spans="2:26" ht="14.45" customHeight="1">
      <c r="B27" s="25" t="s">
        <v>52</v>
      </c>
      <c r="C27" s="4" t="s">
        <v>53</v>
      </c>
      <c r="D27" s="26" t="s">
        <v>54</v>
      </c>
      <c r="E27" s="22"/>
      <c r="F27" s="215"/>
      <c r="G27" s="216"/>
      <c r="H27" s="216"/>
      <c r="I27" s="217"/>
      <c r="K27" s="215"/>
      <c r="L27" s="216"/>
      <c r="M27" s="216"/>
      <c r="N27" s="217"/>
      <c r="P27" s="224"/>
      <c r="Q27" s="202"/>
      <c r="R27" s="202"/>
      <c r="S27" s="202"/>
      <c r="T27" s="225"/>
      <c r="V27" s="201"/>
      <c r="W27" s="202"/>
      <c r="X27" s="202"/>
      <c r="Y27" s="202"/>
      <c r="Z27" s="203"/>
    </row>
    <row r="28" spans="2:26" ht="33.6" customHeight="1" thickBot="1">
      <c r="B28" s="27">
        <v>7</v>
      </c>
      <c r="C28" s="118" t="s">
        <v>55</v>
      </c>
      <c r="D28" s="28">
        <v>1596</v>
      </c>
      <c r="E28" s="22"/>
      <c r="F28" s="218"/>
      <c r="G28" s="219"/>
      <c r="H28" s="219"/>
      <c r="I28" s="220"/>
      <c r="K28" s="218"/>
      <c r="L28" s="219"/>
      <c r="M28" s="219"/>
      <c r="N28" s="220"/>
      <c r="P28" s="226"/>
      <c r="Q28" s="227"/>
      <c r="R28" s="227"/>
      <c r="S28" s="227"/>
      <c r="T28" s="228"/>
      <c r="V28" s="204"/>
      <c r="W28" s="205"/>
      <c r="X28" s="205"/>
      <c r="Y28" s="205"/>
      <c r="Z28" s="206"/>
    </row>
    <row r="29" spans="2:26" ht="14.45" customHeight="1">
      <c r="E29" s="22"/>
      <c r="G29" s="22"/>
      <c r="H29" s="22"/>
    </row>
    <row r="30" spans="2:26" ht="47.45" customHeight="1">
      <c r="B30" s="44"/>
      <c r="C30" s="44"/>
      <c r="E30" s="24"/>
      <c r="F30" s="46" t="s">
        <v>1</v>
      </c>
      <c r="G30" s="47" t="s">
        <v>56</v>
      </c>
      <c r="H30" s="47" t="s">
        <v>57</v>
      </c>
      <c r="I30" s="47" t="s">
        <v>58</v>
      </c>
      <c r="K30" s="46"/>
      <c r="L30" s="47"/>
      <c r="M30" s="47"/>
      <c r="N30" s="47"/>
      <c r="P30" s="46"/>
      <c r="Q30" s="47"/>
      <c r="R30" s="47"/>
      <c r="S30" s="47"/>
      <c r="T30" s="47"/>
      <c r="V30" s="51"/>
      <c r="W30" s="52"/>
      <c r="X30" s="52"/>
      <c r="Y30" s="52"/>
      <c r="Z30" s="52"/>
    </row>
    <row r="31" spans="2:26">
      <c r="B31" s="21"/>
      <c r="C31" s="21"/>
      <c r="E31" s="22"/>
      <c r="F31" s="45" t="s">
        <v>12</v>
      </c>
      <c r="G31" s="49">
        <v>4</v>
      </c>
      <c r="H31" s="88" t="s">
        <v>59</v>
      </c>
      <c r="I31" s="89" t="s">
        <v>60</v>
      </c>
      <c r="K31" s="45"/>
      <c r="L31" s="49"/>
      <c r="M31" s="48"/>
      <c r="N31" s="93"/>
      <c r="O31" s="90"/>
      <c r="P31" s="45"/>
      <c r="Q31" s="49"/>
      <c r="R31" s="88"/>
      <c r="S31" s="104"/>
      <c r="T31" s="1"/>
      <c r="U31" s="90"/>
      <c r="V31" s="53"/>
      <c r="W31" s="54"/>
      <c r="X31" s="55"/>
      <c r="Y31" s="56"/>
      <c r="Z31" s="57"/>
    </row>
    <row r="32" spans="2:26">
      <c r="E32" s="22"/>
      <c r="F32" s="45" t="s">
        <v>19</v>
      </c>
      <c r="G32" s="49">
        <v>16</v>
      </c>
      <c r="H32" s="88" t="s">
        <v>59</v>
      </c>
      <c r="I32" s="89" t="s">
        <v>61</v>
      </c>
      <c r="J32" s="90"/>
      <c r="K32" s="45"/>
      <c r="L32" s="49"/>
      <c r="M32" s="48"/>
      <c r="N32" s="93"/>
      <c r="O32" s="90"/>
      <c r="P32" s="45"/>
      <c r="Q32" s="49"/>
      <c r="R32" s="88"/>
      <c r="S32" s="105"/>
      <c r="T32" s="1"/>
      <c r="V32" s="53"/>
      <c r="W32" s="54"/>
      <c r="X32" s="55"/>
      <c r="Y32" s="56"/>
      <c r="Z32" s="57"/>
    </row>
    <row r="33" spans="6:26">
      <c r="F33" s="45" t="s">
        <v>23</v>
      </c>
      <c r="G33" s="49">
        <v>103</v>
      </c>
      <c r="H33" s="88">
        <v>42</v>
      </c>
      <c r="I33" s="89" t="s">
        <v>62</v>
      </c>
      <c r="J33" s="90"/>
      <c r="K33" s="45"/>
      <c r="L33" s="49"/>
      <c r="M33" s="48"/>
      <c r="N33" s="93"/>
      <c r="O33" s="90"/>
      <c r="P33" s="45"/>
      <c r="Q33" s="49"/>
      <c r="R33" s="88"/>
      <c r="S33" s="104"/>
      <c r="T33" s="1"/>
      <c r="U33" s="90"/>
      <c r="V33" s="53"/>
      <c r="W33" s="54"/>
      <c r="X33" s="55"/>
      <c r="Y33" s="56"/>
      <c r="Z33" s="57"/>
    </row>
    <row r="34" spans="6:26">
      <c r="F34" s="45" t="s">
        <v>24</v>
      </c>
      <c r="G34" s="49">
        <v>101</v>
      </c>
      <c r="H34" s="88">
        <v>42</v>
      </c>
      <c r="I34" s="89" t="s">
        <v>63</v>
      </c>
      <c r="J34" s="90"/>
      <c r="K34" s="45"/>
      <c r="L34" s="49"/>
      <c r="M34" s="48"/>
      <c r="N34" s="93"/>
      <c r="O34" s="90"/>
      <c r="P34" s="45"/>
      <c r="Q34" s="49"/>
      <c r="R34" s="88"/>
      <c r="S34" s="104"/>
      <c r="T34" s="1"/>
      <c r="U34" s="90"/>
      <c r="V34" s="18"/>
      <c r="W34" s="54"/>
      <c r="X34" s="55"/>
      <c r="Y34" s="56"/>
      <c r="Z34" s="57"/>
    </row>
    <row r="35" spans="6:26">
      <c r="F35" s="45" t="s">
        <v>27</v>
      </c>
      <c r="G35" s="49">
        <v>51</v>
      </c>
      <c r="H35" s="88">
        <v>42</v>
      </c>
      <c r="I35" s="89" t="s">
        <v>31</v>
      </c>
      <c r="J35" s="90"/>
      <c r="K35" s="45"/>
      <c r="L35" s="49"/>
      <c r="M35" s="48"/>
      <c r="N35" s="92"/>
      <c r="O35" s="90"/>
      <c r="P35" s="45"/>
      <c r="Q35" s="49"/>
      <c r="R35" s="88"/>
      <c r="S35" s="105"/>
      <c r="T35" s="1"/>
      <c r="U35" s="90"/>
      <c r="V35" s="18"/>
      <c r="W35" s="54"/>
      <c r="X35" s="55"/>
      <c r="Y35" s="57"/>
      <c r="Z35" s="57"/>
    </row>
    <row r="36" spans="6:26">
      <c r="F36" s="45" t="s">
        <v>30</v>
      </c>
      <c r="G36" s="49">
        <v>86</v>
      </c>
      <c r="H36" s="88">
        <v>42</v>
      </c>
      <c r="I36" s="89" t="s">
        <v>64</v>
      </c>
      <c r="J36" s="90"/>
      <c r="K36" s="45"/>
      <c r="L36" s="49"/>
      <c r="M36" s="48"/>
      <c r="N36" s="93"/>
      <c r="O36" s="90"/>
      <c r="P36" s="45"/>
      <c r="Q36" s="49"/>
      <c r="R36" s="88"/>
      <c r="S36" s="104"/>
      <c r="T36" s="1"/>
      <c r="U36" s="90"/>
      <c r="V36" s="18"/>
      <c r="W36" s="54"/>
      <c r="X36" s="55"/>
      <c r="Y36" s="56"/>
      <c r="Z36" s="57"/>
    </row>
    <row r="37" spans="6:26">
      <c r="F37" s="45" t="s">
        <v>32</v>
      </c>
      <c r="G37" s="49">
        <v>47</v>
      </c>
      <c r="H37" s="88">
        <v>42</v>
      </c>
      <c r="I37" s="89" t="s">
        <v>65</v>
      </c>
      <c r="J37" s="90"/>
      <c r="K37" s="45"/>
      <c r="L37" s="49"/>
      <c r="M37" s="48"/>
      <c r="N37" s="92"/>
      <c r="O37" s="90"/>
      <c r="P37" s="45"/>
      <c r="Q37" s="49"/>
      <c r="R37" s="88"/>
      <c r="S37" s="105"/>
      <c r="T37" s="1"/>
      <c r="U37" s="90"/>
      <c r="V37" s="18"/>
      <c r="W37" s="54"/>
      <c r="X37" s="55"/>
      <c r="Y37" s="56"/>
      <c r="Z37" s="57"/>
    </row>
    <row r="38" spans="6:26">
      <c r="F38" s="45" t="s">
        <v>33</v>
      </c>
      <c r="G38" s="49">
        <v>80</v>
      </c>
      <c r="H38" s="88">
        <v>42</v>
      </c>
      <c r="I38" s="89" t="s">
        <v>66</v>
      </c>
      <c r="J38" s="90"/>
      <c r="K38" s="45"/>
      <c r="L38" s="49"/>
      <c r="M38" s="48"/>
      <c r="N38" s="93"/>
      <c r="O38" s="90"/>
      <c r="P38" s="45"/>
      <c r="Q38" s="49"/>
      <c r="R38" s="88"/>
      <c r="S38" s="105"/>
      <c r="T38" s="1"/>
      <c r="U38" s="90"/>
      <c r="V38" s="18"/>
      <c r="W38" s="54"/>
      <c r="X38" s="55"/>
      <c r="Y38" s="56"/>
      <c r="Z38" s="57"/>
    </row>
    <row r="39" spans="6:26">
      <c r="F39" s="45" t="s">
        <v>34</v>
      </c>
      <c r="G39" s="49">
        <v>66</v>
      </c>
      <c r="H39" s="88">
        <v>42</v>
      </c>
      <c r="I39" s="89" t="s">
        <v>67</v>
      </c>
      <c r="J39" s="90"/>
      <c r="K39" s="45"/>
      <c r="L39" s="49"/>
      <c r="M39" s="48"/>
      <c r="N39" s="92"/>
      <c r="O39" s="90"/>
      <c r="P39" s="45"/>
      <c r="Q39" s="49"/>
      <c r="R39" s="88"/>
      <c r="S39" s="105"/>
      <c r="T39" s="1"/>
      <c r="U39" s="90"/>
      <c r="V39" s="18"/>
      <c r="W39" s="54"/>
      <c r="X39" s="55"/>
      <c r="Y39" s="56"/>
      <c r="Z39" s="57"/>
    </row>
    <row r="40" spans="6:26">
      <c r="F40" s="45" t="s">
        <v>35</v>
      </c>
      <c r="G40" s="49">
        <v>87</v>
      </c>
      <c r="H40" s="88">
        <v>42</v>
      </c>
      <c r="I40" s="89" t="s">
        <v>68</v>
      </c>
      <c r="J40" s="90"/>
      <c r="K40" s="45"/>
      <c r="L40" s="49"/>
      <c r="M40" s="48"/>
      <c r="N40" s="92"/>
      <c r="O40" s="90"/>
      <c r="P40" s="45"/>
      <c r="Q40" s="49"/>
      <c r="R40" s="88"/>
      <c r="S40" s="104"/>
      <c r="T40" s="1"/>
      <c r="U40" s="90"/>
      <c r="V40" s="18"/>
      <c r="W40" s="54"/>
      <c r="X40" s="55"/>
      <c r="Y40" s="56"/>
      <c r="Z40" s="57"/>
    </row>
    <row r="41" spans="6:26">
      <c r="F41" s="45" t="s">
        <v>36</v>
      </c>
      <c r="G41" s="49">
        <v>74</v>
      </c>
      <c r="H41" s="88">
        <v>42</v>
      </c>
      <c r="I41" s="89" t="s">
        <v>69</v>
      </c>
      <c r="J41" s="90"/>
      <c r="K41" s="45"/>
      <c r="L41" s="49"/>
      <c r="M41" s="48"/>
      <c r="N41" s="92"/>
      <c r="O41" s="90"/>
      <c r="P41" s="45"/>
      <c r="Q41" s="49"/>
      <c r="R41" s="88"/>
      <c r="S41" s="105"/>
      <c r="T41" s="1"/>
      <c r="U41" s="90"/>
      <c r="V41" s="18"/>
      <c r="W41" s="54"/>
      <c r="X41" s="55"/>
      <c r="Y41" s="56"/>
      <c r="Z41" s="57"/>
    </row>
    <row r="42" spans="6:26">
      <c r="F42" s="45" t="s">
        <v>37</v>
      </c>
      <c r="G42" s="49">
        <v>85</v>
      </c>
      <c r="H42" s="88">
        <v>42</v>
      </c>
      <c r="I42" s="89" t="s">
        <v>70</v>
      </c>
      <c r="J42" s="90"/>
      <c r="K42" s="45"/>
      <c r="L42" s="49"/>
      <c r="M42" s="48"/>
      <c r="N42" s="92"/>
      <c r="O42" s="90"/>
      <c r="P42" s="45"/>
      <c r="Q42" s="49"/>
      <c r="R42" s="88"/>
      <c r="S42" s="105"/>
      <c r="T42" s="1"/>
      <c r="U42" s="90"/>
      <c r="V42" s="18"/>
      <c r="W42" s="54"/>
      <c r="X42" s="55"/>
      <c r="Y42" s="56"/>
      <c r="Z42" s="57"/>
    </row>
    <row r="43" spans="6:26">
      <c r="F43" s="45" t="s">
        <v>40</v>
      </c>
      <c r="G43" s="49">
        <v>66</v>
      </c>
      <c r="H43" s="88">
        <v>42</v>
      </c>
      <c r="I43" s="89" t="s">
        <v>67</v>
      </c>
      <c r="J43" s="90"/>
      <c r="K43" s="45"/>
      <c r="L43" s="49"/>
      <c r="M43" s="48"/>
      <c r="N43" s="92"/>
      <c r="O43" s="90"/>
      <c r="P43" s="45"/>
      <c r="Q43" s="49"/>
      <c r="R43" s="88"/>
      <c r="S43" s="105"/>
      <c r="T43" s="1"/>
      <c r="U43" s="90"/>
      <c r="V43" s="18"/>
      <c r="W43" s="54"/>
      <c r="X43" s="55"/>
      <c r="Y43" s="56"/>
      <c r="Z43" s="57"/>
    </row>
    <row r="44" spans="6:26">
      <c r="F44" s="45" t="s">
        <v>43</v>
      </c>
      <c r="G44" s="49">
        <v>54</v>
      </c>
      <c r="H44" s="88">
        <v>42</v>
      </c>
      <c r="I44" s="89" t="s">
        <v>71</v>
      </c>
      <c r="J44" s="90"/>
      <c r="K44" s="45"/>
      <c r="L44" s="49"/>
      <c r="M44" s="48"/>
      <c r="N44" s="93"/>
      <c r="O44" s="90"/>
      <c r="P44" s="45"/>
      <c r="Q44" s="49"/>
      <c r="R44" s="88"/>
      <c r="S44" s="104"/>
      <c r="T44" s="1"/>
      <c r="U44" s="90"/>
      <c r="V44" s="53"/>
      <c r="W44" s="54"/>
      <c r="X44" s="55"/>
      <c r="Y44" s="56"/>
      <c r="Z44" s="57"/>
    </row>
  </sheetData>
  <sheetProtection algorithmName="SHA-512" hashValue="ZemizsZUVXvK+G7vYTydtL4WB3ACSUV5UEhYrMiFoWa0/0vgnI09ZZGKZHLrK2PWfhl7XluvFPfossVJEbSPvw==" saltValue="JpfQxEh9uE/P3/HXUwAajQ==" spinCount="100000" sheet="1" objects="1" scenarios="1"/>
  <mergeCells count="6">
    <mergeCell ref="V26:Z28"/>
    <mergeCell ref="G23:H23"/>
    <mergeCell ref="B26:D26"/>
    <mergeCell ref="F26:I28"/>
    <mergeCell ref="K26:N28"/>
    <mergeCell ref="P26:T28"/>
  </mergeCells>
  <conditionalFormatting sqref="F3:F16">
    <cfRule type="notContainsBlanks" dxfId="21" priority="3">
      <formula>LEN(TRIM(F3))&gt;0</formula>
    </cfRule>
  </conditionalFormatting>
  <conditionalFormatting sqref="F17">
    <cfRule type="notContainsBlanks" dxfId="20" priority="1">
      <formula>LEN(TRIM(F17))&gt;0</formula>
    </cfRule>
  </conditionalFormatting>
  <pageMargins left="0.25" right="0.25" top="0.75" bottom="0.75" header="0.3" footer="0.3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8CC2-818E-4823-8E6D-D1840FCAB5D6}">
  <dimension ref="A1:J500"/>
  <sheetViews>
    <sheetView zoomScaleNormal="100" workbookViewId="0">
      <pane ySplit="2" topLeftCell="A3" activePane="bottomLeft" state="frozen"/>
      <selection pane="bottomLeft" activeCell="A3" sqref="A3"/>
      <selection activeCell="B1" sqref="B1"/>
    </sheetView>
  </sheetViews>
  <sheetFormatPr defaultColWidth="11.42578125" defaultRowHeight="14.45"/>
  <cols>
    <col min="1" max="1" width="12.28515625" style="14" customWidth="1"/>
    <col min="2" max="2" width="30.42578125" style="14" customWidth="1"/>
    <col min="3" max="3" width="21.8554687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7.85546875" style="38" customWidth="1"/>
    <col min="9" max="9" width="28" customWidth="1"/>
  </cols>
  <sheetData>
    <row r="1" spans="1:10" ht="27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10" ht="38.450000000000003" customHeight="1">
      <c r="A2" s="103" t="s">
        <v>73</v>
      </c>
      <c r="B2" s="80" t="s">
        <v>74</v>
      </c>
      <c r="C2" s="34" t="s">
        <v>75</v>
      </c>
      <c r="D2" s="34" t="s">
        <v>76</v>
      </c>
      <c r="E2" s="77" t="s">
        <v>77</v>
      </c>
      <c r="F2" s="77" t="s">
        <v>78</v>
      </c>
      <c r="G2" s="34" t="s">
        <v>79</v>
      </c>
      <c r="H2" s="34" t="s">
        <v>80</v>
      </c>
      <c r="I2" s="101" t="s">
        <v>10</v>
      </c>
    </row>
    <row r="3" spans="1:10" ht="29.25" customHeight="1">
      <c r="A3" s="18"/>
      <c r="B3" s="31"/>
      <c r="C3" s="19"/>
      <c r="D3" s="19"/>
      <c r="E3" s="19"/>
      <c r="F3" s="19"/>
      <c r="G3" s="19"/>
      <c r="H3" s="29"/>
      <c r="I3" s="19"/>
    </row>
    <row r="4" spans="1:10" ht="29.25" customHeight="1">
      <c r="A4" s="18"/>
      <c r="B4" s="31"/>
      <c r="C4" s="31"/>
      <c r="D4" s="19"/>
      <c r="E4" s="19"/>
      <c r="F4" s="19"/>
      <c r="G4" s="19"/>
      <c r="H4" s="29"/>
      <c r="I4" s="31"/>
    </row>
    <row r="5" spans="1:10" ht="29.25" customHeight="1">
      <c r="A5" s="73"/>
      <c r="B5" s="74"/>
      <c r="C5" s="74"/>
      <c r="D5" s="75"/>
      <c r="E5" s="75"/>
      <c r="F5" s="75"/>
      <c r="G5" s="75"/>
      <c r="H5" s="76"/>
      <c r="I5" s="75"/>
      <c r="J5" t="s">
        <v>81</v>
      </c>
    </row>
    <row r="6" spans="1:10">
      <c r="A6" s="65"/>
      <c r="B6" s="70"/>
      <c r="C6" s="70"/>
      <c r="D6" s="65"/>
      <c r="E6" s="65"/>
      <c r="F6" s="65"/>
      <c r="G6" s="66"/>
      <c r="H6" s="50"/>
      <c r="I6" s="71"/>
    </row>
    <row r="7" spans="1:10">
      <c r="A7" s="81"/>
      <c r="B7" s="94"/>
      <c r="C7" s="94"/>
      <c r="D7" s="81"/>
      <c r="E7" s="81"/>
      <c r="F7" s="81"/>
      <c r="G7" s="83"/>
      <c r="H7" s="82"/>
      <c r="I7" s="85"/>
    </row>
    <row r="8" spans="1:10">
      <c r="A8" s="65"/>
      <c r="B8" s="70"/>
      <c r="C8" s="70"/>
      <c r="D8" s="65"/>
      <c r="E8" s="65"/>
      <c r="F8" s="65"/>
      <c r="G8" s="66"/>
      <c r="H8" s="50"/>
      <c r="I8" s="72"/>
    </row>
    <row r="9" spans="1:10">
      <c r="A9" s="65"/>
      <c r="B9" s="70"/>
      <c r="C9" s="70"/>
      <c r="D9" s="65"/>
      <c r="E9" s="65"/>
      <c r="F9" s="65"/>
      <c r="G9" s="66"/>
      <c r="H9" s="50"/>
      <c r="I9" s="72"/>
    </row>
    <row r="10" spans="1:10">
      <c r="A10" s="65"/>
      <c r="B10" s="70"/>
      <c r="C10" s="70"/>
      <c r="D10" s="65"/>
      <c r="E10" s="65"/>
      <c r="F10" s="65"/>
      <c r="G10" s="66"/>
      <c r="H10" s="50"/>
      <c r="I10" s="72"/>
    </row>
    <row r="11" spans="1:10">
      <c r="A11" s="65"/>
      <c r="B11" s="70"/>
      <c r="C11" s="70"/>
      <c r="D11" s="65"/>
      <c r="E11" s="65"/>
      <c r="F11" s="65"/>
      <c r="G11" s="66"/>
      <c r="H11" s="50"/>
      <c r="I11" s="72"/>
    </row>
    <row r="12" spans="1:10">
      <c r="A12" s="81"/>
      <c r="B12" s="94"/>
      <c r="C12" s="94"/>
      <c r="D12" s="81"/>
      <c r="E12" s="81"/>
      <c r="F12" s="81"/>
      <c r="G12" s="83"/>
      <c r="H12" s="82"/>
      <c r="I12" s="85"/>
    </row>
    <row r="13" spans="1:10">
      <c r="A13" s="65"/>
      <c r="B13" s="70"/>
      <c r="C13" s="65"/>
      <c r="D13" s="65"/>
      <c r="E13" s="65"/>
      <c r="F13" s="65"/>
      <c r="G13" s="66"/>
      <c r="H13" s="50"/>
      <c r="I13" s="72"/>
    </row>
    <row r="14" spans="1:10">
      <c r="A14" s="65"/>
      <c r="B14" s="70"/>
      <c r="C14" s="65"/>
      <c r="D14" s="65"/>
      <c r="E14" s="65"/>
      <c r="F14" s="65"/>
      <c r="G14" s="66"/>
      <c r="H14" s="50"/>
      <c r="I14" s="72"/>
    </row>
    <row r="15" spans="1:10">
      <c r="A15" s="65"/>
      <c r="B15" s="70"/>
      <c r="C15" s="65"/>
      <c r="D15" s="65"/>
      <c r="E15" s="65"/>
      <c r="F15" s="65"/>
      <c r="G15" s="66"/>
      <c r="H15" s="50"/>
      <c r="I15" s="72"/>
    </row>
    <row r="16" spans="1:10">
      <c r="A16" s="81"/>
      <c r="B16" s="94"/>
      <c r="C16" s="94"/>
      <c r="D16" s="81"/>
      <c r="E16" s="81"/>
      <c r="F16" s="81"/>
      <c r="G16" s="83"/>
      <c r="H16" s="82"/>
      <c r="I16" s="85"/>
    </row>
    <row r="17" spans="1:9">
      <c r="A17" s="100"/>
      <c r="B17" s="115"/>
      <c r="C17" s="65"/>
      <c r="D17" s="65"/>
      <c r="E17" s="65"/>
      <c r="F17" s="65"/>
      <c r="G17" s="66"/>
      <c r="H17" s="50"/>
      <c r="I17" s="72"/>
    </row>
    <row r="18" spans="1:9">
      <c r="A18" s="100"/>
      <c r="B18" s="115"/>
      <c r="C18" s="70"/>
      <c r="D18" s="65"/>
      <c r="E18" s="65"/>
      <c r="F18" s="65"/>
      <c r="G18" s="66"/>
      <c r="H18" s="50"/>
      <c r="I18" s="72"/>
    </row>
    <row r="500" spans="6:6" hidden="1">
      <c r="F500" s="19">
        <f>SUM(F3:F499)</f>
        <v>0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B1DE-0E03-4E79-AFB7-73774215B03B}">
  <sheetPr>
    <tabColor rgb="FFF06ED4"/>
  </sheetPr>
  <dimension ref="A1:J500"/>
  <sheetViews>
    <sheetView tabSelected="1" workbookViewId="0">
      <pane ySplit="2" topLeftCell="A19" activePane="bottomLeft" state="frozen"/>
      <selection pane="bottomLeft" sqref="A1:I24"/>
    </sheetView>
  </sheetViews>
  <sheetFormatPr defaultColWidth="11.42578125" defaultRowHeight="15" customHeight="1"/>
  <cols>
    <col min="1" max="1" width="12.28515625" style="6" customWidth="1"/>
    <col min="2" max="2" width="30.42578125" style="6" customWidth="1"/>
    <col min="3" max="3" width="21.85546875" style="6" customWidth="1"/>
    <col min="4" max="4" width="18.28515625" style="6" hidden="1" customWidth="1"/>
    <col min="5" max="5" width="19.5703125" style="6" hidden="1" customWidth="1"/>
    <col min="6" max="6" width="13.85546875" style="6" customWidth="1"/>
    <col min="7" max="7" width="32.85546875" style="79" customWidth="1"/>
    <col min="8" max="8" width="17.85546875" style="6" hidden="1" customWidth="1"/>
    <col min="9" max="9" width="28" style="102" customWidth="1"/>
    <col min="10" max="10" width="11.42578125" style="6"/>
    <col min="11" max="16384" width="11.42578125" style="78"/>
  </cols>
  <sheetData>
    <row r="1" spans="1:9" ht="32.1" customHeight="1">
      <c r="A1" s="235" t="s">
        <v>72</v>
      </c>
      <c r="B1" s="235"/>
      <c r="C1" s="235"/>
      <c r="D1" s="235"/>
      <c r="E1" s="235"/>
      <c r="F1" s="235"/>
      <c r="G1" s="235"/>
      <c r="H1" s="235"/>
      <c r="I1" s="235"/>
    </row>
    <row r="2" spans="1:9" ht="30.75">
      <c r="A2" s="103" t="s">
        <v>73</v>
      </c>
      <c r="B2" s="103" t="s">
        <v>74</v>
      </c>
      <c r="C2" s="103" t="s">
        <v>75</v>
      </c>
      <c r="D2" s="103" t="s">
        <v>76</v>
      </c>
      <c r="E2" s="236" t="s">
        <v>77</v>
      </c>
      <c r="F2" s="236" t="s">
        <v>78</v>
      </c>
      <c r="G2" s="103" t="s">
        <v>79</v>
      </c>
      <c r="H2" s="103" t="s">
        <v>80</v>
      </c>
      <c r="I2" s="237" t="s">
        <v>10</v>
      </c>
    </row>
    <row r="3" spans="1:9" ht="45.75">
      <c r="A3" s="1">
        <v>1</v>
      </c>
      <c r="B3" s="1" t="s">
        <v>82</v>
      </c>
      <c r="C3" s="1" t="s">
        <v>83</v>
      </c>
      <c r="D3" s="1">
        <v>3</v>
      </c>
      <c r="E3" s="1">
        <v>4</v>
      </c>
      <c r="F3" s="32">
        <v>4</v>
      </c>
      <c r="G3" s="238">
        <v>478</v>
      </c>
      <c r="H3" s="1">
        <v>516</v>
      </c>
      <c r="I3" s="239" t="s">
        <v>84</v>
      </c>
    </row>
    <row r="4" spans="1:9" ht="45.75">
      <c r="A4" s="1">
        <v>2</v>
      </c>
      <c r="B4" s="68" t="s">
        <v>85</v>
      </c>
      <c r="C4" s="68" t="s">
        <v>86</v>
      </c>
      <c r="D4" s="68">
        <v>2</v>
      </c>
      <c r="E4" s="68">
        <v>3</v>
      </c>
      <c r="F4" s="240">
        <v>3</v>
      </c>
      <c r="G4" s="241" t="s">
        <v>87</v>
      </c>
      <c r="H4" s="68">
        <v>125</v>
      </c>
      <c r="I4" s="239" t="s">
        <v>88</v>
      </c>
    </row>
    <row r="5" spans="1:9" ht="45.75">
      <c r="A5" s="1">
        <v>3</v>
      </c>
      <c r="B5" s="64" t="s">
        <v>89</v>
      </c>
      <c r="C5" s="64" t="s">
        <v>90</v>
      </c>
      <c r="D5" s="64">
        <v>1</v>
      </c>
      <c r="E5" s="1">
        <v>1</v>
      </c>
      <c r="F5" s="242">
        <v>1</v>
      </c>
      <c r="G5" s="238">
        <v>379</v>
      </c>
      <c r="H5" s="1">
        <v>68</v>
      </c>
      <c r="I5" s="239" t="s">
        <v>91</v>
      </c>
    </row>
    <row r="6" spans="1:9" ht="45.75">
      <c r="A6" s="1">
        <v>4</v>
      </c>
      <c r="B6" s="1" t="s">
        <v>92</v>
      </c>
      <c r="C6" s="1" t="s">
        <v>93</v>
      </c>
      <c r="D6" s="1">
        <v>1</v>
      </c>
      <c r="E6" s="1">
        <v>3</v>
      </c>
      <c r="F6" s="242">
        <v>3</v>
      </c>
      <c r="G6" s="1">
        <v>509</v>
      </c>
      <c r="H6" s="1">
        <v>201</v>
      </c>
      <c r="I6" s="239" t="s">
        <v>94</v>
      </c>
    </row>
    <row r="7" spans="1:9" ht="45.75">
      <c r="A7" s="1">
        <v>5</v>
      </c>
      <c r="B7" s="1" t="s">
        <v>95</v>
      </c>
      <c r="C7" s="1" t="s">
        <v>96</v>
      </c>
      <c r="D7" s="1">
        <v>1</v>
      </c>
      <c r="E7" s="1">
        <v>1</v>
      </c>
      <c r="F7" s="242">
        <v>1</v>
      </c>
      <c r="G7" s="238">
        <v>577</v>
      </c>
      <c r="H7" s="1">
        <v>74</v>
      </c>
      <c r="I7" s="239" t="s">
        <v>91</v>
      </c>
    </row>
    <row r="8" spans="1:9" ht="45.75">
      <c r="A8" s="1">
        <v>6</v>
      </c>
      <c r="B8" s="1" t="s">
        <v>97</v>
      </c>
      <c r="C8" s="1" t="s">
        <v>98</v>
      </c>
      <c r="D8" s="1">
        <v>1</v>
      </c>
      <c r="E8" s="1">
        <v>1</v>
      </c>
      <c r="F8" s="242">
        <v>1</v>
      </c>
      <c r="G8" s="238">
        <v>579</v>
      </c>
      <c r="H8" s="1">
        <v>69</v>
      </c>
      <c r="I8" s="239" t="s">
        <v>91</v>
      </c>
    </row>
    <row r="9" spans="1:9" ht="45.75">
      <c r="A9" s="1">
        <v>7</v>
      </c>
      <c r="B9" s="1" t="s">
        <v>99</v>
      </c>
      <c r="C9" s="1" t="s">
        <v>100</v>
      </c>
      <c r="D9" s="1">
        <v>1</v>
      </c>
      <c r="E9" s="1">
        <v>1</v>
      </c>
      <c r="F9" s="242">
        <v>1</v>
      </c>
      <c r="G9" s="238">
        <v>578</v>
      </c>
      <c r="H9" s="1">
        <v>105</v>
      </c>
      <c r="I9" s="239" t="s">
        <v>91</v>
      </c>
    </row>
    <row r="10" spans="1:9" ht="45.75">
      <c r="A10" s="1">
        <v>8</v>
      </c>
      <c r="B10" s="1" t="s">
        <v>101</v>
      </c>
      <c r="C10" s="1" t="s">
        <v>102</v>
      </c>
      <c r="D10" s="1">
        <v>1</v>
      </c>
      <c r="E10" s="1">
        <v>2</v>
      </c>
      <c r="F10" s="1">
        <v>2</v>
      </c>
      <c r="G10" s="238">
        <v>510</v>
      </c>
      <c r="H10" s="1">
        <v>144</v>
      </c>
      <c r="I10" s="239" t="s">
        <v>103</v>
      </c>
    </row>
    <row r="11" spans="1:9" ht="45.75">
      <c r="A11" s="1">
        <v>9</v>
      </c>
      <c r="B11" s="1" t="s">
        <v>104</v>
      </c>
      <c r="C11" s="1" t="s">
        <v>105</v>
      </c>
      <c r="D11" s="1">
        <v>1</v>
      </c>
      <c r="E11" s="1">
        <v>1</v>
      </c>
      <c r="F11" s="1">
        <v>1</v>
      </c>
      <c r="G11" s="238">
        <v>576</v>
      </c>
      <c r="H11" s="1">
        <v>68</v>
      </c>
      <c r="I11" s="239" t="s">
        <v>91</v>
      </c>
    </row>
    <row r="12" spans="1:9" ht="45.75">
      <c r="A12" s="1">
        <v>10</v>
      </c>
      <c r="B12" s="1" t="s">
        <v>106</v>
      </c>
      <c r="C12" s="1" t="s">
        <v>107</v>
      </c>
      <c r="D12" s="1">
        <v>1</v>
      </c>
      <c r="E12" s="1">
        <v>2</v>
      </c>
      <c r="F12" s="1">
        <v>2</v>
      </c>
      <c r="G12" s="1">
        <v>575</v>
      </c>
      <c r="H12" s="1">
        <v>52</v>
      </c>
      <c r="I12" s="239" t="s">
        <v>103</v>
      </c>
    </row>
    <row r="13" spans="1:9" ht="45.75">
      <c r="A13" s="1">
        <v>11</v>
      </c>
      <c r="B13" s="243" t="s">
        <v>108</v>
      </c>
      <c r="C13" s="243" t="s">
        <v>109</v>
      </c>
      <c r="D13" s="1">
        <v>1</v>
      </c>
      <c r="E13" s="1">
        <v>2</v>
      </c>
      <c r="F13" s="1">
        <v>2</v>
      </c>
      <c r="G13" s="238">
        <v>574</v>
      </c>
      <c r="H13" s="1">
        <v>140</v>
      </c>
      <c r="I13" s="239" t="s">
        <v>103</v>
      </c>
    </row>
    <row r="14" spans="1:9" ht="45.75">
      <c r="A14" s="1">
        <v>12</v>
      </c>
      <c r="B14" s="243" t="s">
        <v>110</v>
      </c>
      <c r="C14" s="243" t="s">
        <v>111</v>
      </c>
      <c r="D14" s="1">
        <v>1</v>
      </c>
      <c r="E14" s="1">
        <v>2</v>
      </c>
      <c r="F14" s="1">
        <v>2</v>
      </c>
      <c r="G14" s="238">
        <v>573</v>
      </c>
      <c r="H14" s="1">
        <v>57</v>
      </c>
      <c r="I14" s="239" t="s">
        <v>103</v>
      </c>
    </row>
    <row r="15" spans="1:9" ht="45.75">
      <c r="A15" s="1">
        <v>13</v>
      </c>
      <c r="B15" s="243" t="s">
        <v>112</v>
      </c>
      <c r="C15" s="243" t="s">
        <v>113</v>
      </c>
      <c r="D15" s="1">
        <v>1</v>
      </c>
      <c r="E15" s="1">
        <v>1</v>
      </c>
      <c r="F15" s="1">
        <v>1</v>
      </c>
      <c r="G15" s="238">
        <v>572</v>
      </c>
      <c r="H15" s="1">
        <v>35</v>
      </c>
      <c r="I15" s="239" t="s">
        <v>91</v>
      </c>
    </row>
    <row r="16" spans="1:9" ht="45.75">
      <c r="A16" s="1">
        <v>14</v>
      </c>
      <c r="B16" s="1" t="s">
        <v>114</v>
      </c>
      <c r="C16" s="243" t="s">
        <v>115</v>
      </c>
      <c r="D16" s="1">
        <v>1</v>
      </c>
      <c r="E16" s="1">
        <v>2</v>
      </c>
      <c r="F16" s="1">
        <v>2</v>
      </c>
      <c r="G16" s="238">
        <v>571</v>
      </c>
      <c r="H16" s="1">
        <v>87</v>
      </c>
      <c r="I16" s="239" t="s">
        <v>103</v>
      </c>
    </row>
    <row r="17" spans="1:9" ht="76.5">
      <c r="A17" s="1">
        <v>15</v>
      </c>
      <c r="B17" s="1" t="s">
        <v>116</v>
      </c>
      <c r="C17" s="1" t="s">
        <v>117</v>
      </c>
      <c r="D17" s="1">
        <v>4</v>
      </c>
      <c r="E17" s="1">
        <v>4</v>
      </c>
      <c r="F17" s="242">
        <v>4</v>
      </c>
      <c r="G17" s="238">
        <v>509</v>
      </c>
      <c r="H17" s="1">
        <v>394</v>
      </c>
      <c r="I17" s="239" t="s">
        <v>118</v>
      </c>
    </row>
    <row r="18" spans="1:9" ht="60.75">
      <c r="A18" s="1">
        <v>16</v>
      </c>
      <c r="B18" s="1" t="s">
        <v>92</v>
      </c>
      <c r="C18" s="1" t="s">
        <v>93</v>
      </c>
      <c r="D18" s="1">
        <v>3</v>
      </c>
      <c r="E18" s="1">
        <v>3</v>
      </c>
      <c r="F18" s="242">
        <v>3</v>
      </c>
      <c r="G18" s="1">
        <v>509</v>
      </c>
      <c r="H18" s="1">
        <v>203</v>
      </c>
      <c r="I18" s="239" t="s">
        <v>119</v>
      </c>
    </row>
    <row r="19" spans="1:9" ht="106.5">
      <c r="A19" s="1">
        <v>17</v>
      </c>
      <c r="B19" s="1" t="s">
        <v>120</v>
      </c>
      <c r="C19" s="1" t="s">
        <v>121</v>
      </c>
      <c r="D19" s="1">
        <v>2</v>
      </c>
      <c r="E19" s="1">
        <v>1</v>
      </c>
      <c r="F19" s="242">
        <v>1</v>
      </c>
      <c r="G19" s="238">
        <v>349</v>
      </c>
      <c r="H19" s="1">
        <v>158</v>
      </c>
      <c r="I19" s="239" t="s">
        <v>122</v>
      </c>
    </row>
    <row r="20" spans="1:9" ht="60.75">
      <c r="A20" s="1">
        <v>18</v>
      </c>
      <c r="B20" s="64" t="s">
        <v>123</v>
      </c>
      <c r="C20" s="64" t="s">
        <v>124</v>
      </c>
      <c r="D20" s="64">
        <v>12</v>
      </c>
      <c r="E20" s="64">
        <v>4</v>
      </c>
      <c r="F20" s="64">
        <v>4</v>
      </c>
      <c r="G20" s="244" t="s">
        <v>125</v>
      </c>
      <c r="H20" s="64">
        <v>741</v>
      </c>
      <c r="I20" s="239" t="s">
        <v>126</v>
      </c>
    </row>
    <row r="21" spans="1:9" ht="45.75">
      <c r="A21" s="1">
        <v>19</v>
      </c>
      <c r="B21" s="1" t="s">
        <v>127</v>
      </c>
      <c r="C21" s="1" t="s">
        <v>128</v>
      </c>
      <c r="D21" s="1">
        <v>2</v>
      </c>
      <c r="E21" s="1">
        <v>4</v>
      </c>
      <c r="F21" s="1">
        <v>4</v>
      </c>
      <c r="G21" s="238">
        <v>671</v>
      </c>
      <c r="H21" s="1"/>
      <c r="I21" s="239" t="s">
        <v>129</v>
      </c>
    </row>
    <row r="22" spans="1:9" ht="45.75">
      <c r="A22" s="1">
        <v>20</v>
      </c>
      <c r="B22" s="1" t="s">
        <v>130</v>
      </c>
      <c r="C22" s="1" t="s">
        <v>131</v>
      </c>
      <c r="D22" s="1">
        <v>2</v>
      </c>
      <c r="E22" s="1">
        <v>3</v>
      </c>
      <c r="F22" s="1">
        <v>3</v>
      </c>
      <c r="G22" s="238">
        <v>673</v>
      </c>
      <c r="H22" s="1">
        <v>272</v>
      </c>
      <c r="I22" s="239" t="s">
        <v>94</v>
      </c>
    </row>
    <row r="23" spans="1:9" ht="45.75">
      <c r="A23" s="1">
        <v>21</v>
      </c>
      <c r="B23" s="65" t="s">
        <v>132</v>
      </c>
      <c r="C23" s="65" t="s">
        <v>133</v>
      </c>
      <c r="D23" s="65">
        <v>1</v>
      </c>
      <c r="E23" s="65">
        <v>3</v>
      </c>
      <c r="F23" s="65">
        <v>3</v>
      </c>
      <c r="G23" s="66">
        <v>674</v>
      </c>
      <c r="H23" s="1">
        <v>230</v>
      </c>
      <c r="I23" s="239" t="s">
        <v>134</v>
      </c>
    </row>
    <row r="24" spans="1:9" ht="45.75">
      <c r="A24" s="1">
        <v>22</v>
      </c>
      <c r="B24" s="1" t="s">
        <v>135</v>
      </c>
      <c r="C24" s="1" t="s">
        <v>136</v>
      </c>
      <c r="D24" s="1">
        <v>1</v>
      </c>
      <c r="E24" s="1">
        <v>3</v>
      </c>
      <c r="F24" s="1">
        <v>3</v>
      </c>
      <c r="G24" s="238">
        <v>675</v>
      </c>
      <c r="H24" s="1">
        <v>60</v>
      </c>
      <c r="I24" s="239" t="s">
        <v>137</v>
      </c>
    </row>
    <row r="500" spans="6:6">
      <c r="F500" s="31">
        <f>SUM(F3:F499)</f>
        <v>51</v>
      </c>
    </row>
  </sheetData>
  <mergeCells count="1">
    <mergeCell ref="A1:I1"/>
  </mergeCells>
  <conditionalFormatting sqref="C3">
    <cfRule type="duplicateValues" dxfId="19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J500"/>
  <sheetViews>
    <sheetView zoomScaleNormal="100" workbookViewId="0">
      <pane ySplit="2" topLeftCell="A3" activePane="bottomLeft" state="frozen"/>
      <selection pane="bottomLeft" activeCell="B3" sqref="B3"/>
      <selection activeCell="B1" sqref="B1"/>
    </sheetView>
  </sheetViews>
  <sheetFormatPr defaultColWidth="11.42578125" defaultRowHeight="14.45"/>
  <cols>
    <col min="1" max="1" width="11.42578125" style="14"/>
    <col min="2" max="2" width="22.85546875" style="14" customWidth="1"/>
    <col min="3" max="3" width="21.8554687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3.85546875" style="38" customWidth="1"/>
    <col min="9" max="9" width="22.7109375" customWidth="1"/>
  </cols>
  <sheetData>
    <row r="1" spans="1:10" ht="27" customHeight="1">
      <c r="A1" s="232" t="s">
        <v>72</v>
      </c>
      <c r="B1" s="233"/>
      <c r="C1" s="233"/>
      <c r="D1" s="233"/>
      <c r="E1" s="233"/>
      <c r="F1" s="233"/>
      <c r="G1" s="233"/>
      <c r="H1" s="233"/>
      <c r="I1" s="234"/>
    </row>
    <row r="2" spans="1:10" ht="38.450000000000003" customHeight="1">
      <c r="A2" s="39" t="s">
        <v>73</v>
      </c>
      <c r="B2" s="39" t="s">
        <v>74</v>
      </c>
      <c r="C2" s="40" t="s">
        <v>75</v>
      </c>
      <c r="D2" s="39" t="s">
        <v>76</v>
      </c>
      <c r="E2" s="41" t="s">
        <v>77</v>
      </c>
      <c r="F2" s="41" t="s">
        <v>78</v>
      </c>
      <c r="G2" s="39" t="s">
        <v>79</v>
      </c>
      <c r="H2" s="39" t="s">
        <v>80</v>
      </c>
      <c r="I2" s="40" t="s">
        <v>10</v>
      </c>
    </row>
    <row r="3" spans="1:10" ht="29.25" customHeight="1">
      <c r="A3" s="18">
        <v>1</v>
      </c>
      <c r="B3" s="31" t="s">
        <v>138</v>
      </c>
      <c r="C3" s="19" t="s">
        <v>139</v>
      </c>
      <c r="D3" s="19">
        <v>1</v>
      </c>
      <c r="E3" s="19">
        <v>1</v>
      </c>
      <c r="F3" s="19">
        <v>1</v>
      </c>
      <c r="G3" s="19">
        <v>467</v>
      </c>
      <c r="H3" s="29"/>
      <c r="I3" s="31" t="s">
        <v>140</v>
      </c>
    </row>
    <row r="4" spans="1:10" ht="29.25" customHeight="1">
      <c r="A4" s="18">
        <v>2</v>
      </c>
      <c r="B4" s="31" t="s">
        <v>141</v>
      </c>
      <c r="C4" s="31" t="s">
        <v>142</v>
      </c>
      <c r="D4" s="19">
        <v>1</v>
      </c>
      <c r="E4" s="19">
        <v>1</v>
      </c>
      <c r="F4" s="19">
        <v>1</v>
      </c>
      <c r="G4" s="19">
        <v>49</v>
      </c>
      <c r="H4" s="29" t="s">
        <v>143</v>
      </c>
      <c r="I4" s="31" t="s">
        <v>144</v>
      </c>
    </row>
    <row r="5" spans="1:10" ht="29.25" customHeight="1">
      <c r="A5" s="73">
        <v>3</v>
      </c>
      <c r="B5" s="74" t="s">
        <v>145</v>
      </c>
      <c r="C5" s="74" t="s">
        <v>146</v>
      </c>
      <c r="D5" s="75">
        <v>2</v>
      </c>
      <c r="E5" s="75">
        <v>2</v>
      </c>
      <c r="F5" s="75">
        <v>2</v>
      </c>
      <c r="G5" s="75">
        <v>22</v>
      </c>
      <c r="H5" s="76" t="s">
        <v>147</v>
      </c>
      <c r="I5" s="98" t="s">
        <v>144</v>
      </c>
      <c r="J5" t="s">
        <v>81</v>
      </c>
    </row>
    <row r="6" spans="1:10">
      <c r="A6" s="65"/>
      <c r="B6" s="70"/>
      <c r="C6" s="70"/>
      <c r="D6" s="65"/>
      <c r="E6" s="65"/>
      <c r="F6" s="65"/>
      <c r="G6" s="66"/>
      <c r="H6" s="50"/>
      <c r="I6" s="71"/>
    </row>
    <row r="7" spans="1:10">
      <c r="A7" s="81"/>
      <c r="B7" s="94"/>
      <c r="C7" s="94"/>
      <c r="D7" s="81"/>
      <c r="E7" s="81"/>
      <c r="F7" s="81"/>
      <c r="G7" s="83"/>
      <c r="H7" s="82"/>
      <c r="I7" s="85"/>
    </row>
    <row r="8" spans="1:10">
      <c r="A8" s="65"/>
      <c r="B8" s="70"/>
      <c r="C8" s="70"/>
      <c r="D8" s="65"/>
      <c r="E8" s="65"/>
      <c r="F8" s="65"/>
      <c r="G8" s="66"/>
      <c r="H8" s="50"/>
      <c r="I8" s="72"/>
    </row>
    <row r="9" spans="1:10">
      <c r="A9" s="65"/>
      <c r="B9" s="70"/>
      <c r="C9" s="70"/>
      <c r="D9" s="65"/>
      <c r="E9" s="65"/>
      <c r="F9" s="65"/>
      <c r="G9" s="66"/>
      <c r="H9" s="50"/>
      <c r="I9" s="72"/>
    </row>
    <row r="10" spans="1:10">
      <c r="A10" s="65"/>
      <c r="B10" s="70"/>
      <c r="C10" s="70"/>
      <c r="D10" s="65"/>
      <c r="E10" s="65"/>
      <c r="F10" s="65"/>
      <c r="G10" s="66"/>
      <c r="H10" s="50"/>
      <c r="I10" s="72"/>
    </row>
    <row r="11" spans="1:10">
      <c r="A11" s="65"/>
      <c r="B11" s="70"/>
      <c r="C11" s="70"/>
      <c r="D11" s="65"/>
      <c r="E11" s="65"/>
      <c r="F11" s="65"/>
      <c r="G11" s="66"/>
      <c r="H11" s="50"/>
      <c r="I11" s="72"/>
    </row>
    <row r="12" spans="1:10">
      <c r="A12" s="81"/>
      <c r="B12" s="94"/>
      <c r="C12" s="94"/>
      <c r="D12" s="81"/>
      <c r="E12" s="81"/>
      <c r="F12" s="81"/>
      <c r="G12" s="83"/>
      <c r="H12" s="82"/>
      <c r="I12" s="85"/>
    </row>
    <row r="13" spans="1:10">
      <c r="A13" s="65"/>
      <c r="B13" s="70"/>
      <c r="C13" s="65"/>
      <c r="D13" s="65"/>
      <c r="E13" s="65"/>
      <c r="F13" s="65"/>
      <c r="G13" s="66"/>
      <c r="H13" s="50"/>
      <c r="I13" s="72"/>
    </row>
    <row r="14" spans="1:10">
      <c r="A14" s="65"/>
      <c r="B14" s="70"/>
      <c r="C14" s="65"/>
      <c r="D14" s="65"/>
      <c r="E14" s="65"/>
      <c r="F14" s="65"/>
      <c r="G14" s="66"/>
      <c r="H14" s="50"/>
      <c r="I14" s="72"/>
    </row>
    <row r="15" spans="1:10">
      <c r="A15" s="65"/>
      <c r="B15" s="70"/>
      <c r="C15" s="65"/>
      <c r="D15" s="65"/>
      <c r="E15" s="65"/>
      <c r="F15" s="65"/>
      <c r="G15" s="66"/>
      <c r="H15" s="50"/>
      <c r="I15" s="72"/>
    </row>
    <row r="16" spans="1:10">
      <c r="A16" s="81"/>
      <c r="B16" s="94"/>
      <c r="C16" s="94"/>
      <c r="D16" s="81"/>
      <c r="E16" s="81"/>
      <c r="F16" s="81"/>
      <c r="G16" s="83"/>
      <c r="H16" s="82"/>
      <c r="I16" s="85"/>
    </row>
    <row r="17" spans="1:9">
      <c r="A17" s="100"/>
      <c r="B17" s="115"/>
      <c r="C17" s="65"/>
      <c r="D17" s="65"/>
      <c r="E17" s="65"/>
      <c r="F17" s="65"/>
      <c r="G17" s="66"/>
      <c r="H17" s="50"/>
      <c r="I17" s="72"/>
    </row>
    <row r="18" spans="1:9">
      <c r="A18" s="100"/>
      <c r="B18" s="115"/>
      <c r="C18" s="70"/>
      <c r="D18" s="65"/>
      <c r="E18" s="65"/>
      <c r="F18" s="65"/>
      <c r="G18" s="66"/>
      <c r="H18" s="50"/>
      <c r="I18" s="72"/>
    </row>
    <row r="500" spans="6:6" ht="14.45" hidden="1" customHeight="1">
      <c r="F500" s="19">
        <f>SUM(F3:F499)</f>
        <v>4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EBA6-2B33-4EA0-BCFE-9020CD7BDFC0}">
  <dimension ref="A1"/>
  <sheetViews>
    <sheetView workbookViewId="0"/>
  </sheetViews>
  <sheetFormatPr defaultColWidth="8.7109375" defaultRowHeight="14.4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501"/>
  <sheetViews>
    <sheetView zoomScaleNormal="100" workbookViewId="0">
      <pane ySplit="2" topLeftCell="A5" activePane="bottomLeft" state="frozen"/>
      <selection pane="bottomLeft" activeCell="B3" sqref="B3"/>
    </sheetView>
  </sheetViews>
  <sheetFormatPr defaultColWidth="11.42578125" defaultRowHeight="15" customHeight="1"/>
  <cols>
    <col min="1" max="1" width="12.28515625" style="14" customWidth="1"/>
    <col min="2" max="2" width="30.42578125" style="14" customWidth="1"/>
    <col min="3" max="3" width="21.85546875" style="14" customWidth="1"/>
    <col min="4" max="4" width="26.7109375" style="14" bestFit="1" customWidth="1"/>
    <col min="5" max="6" width="24.42578125" style="14" customWidth="1"/>
    <col min="7" max="7" width="32.85546875" style="14" customWidth="1"/>
    <col min="8" max="8" width="17.85546875" style="36" customWidth="1"/>
    <col min="9" max="9" width="28" style="20" customWidth="1"/>
  </cols>
  <sheetData>
    <row r="1" spans="1:9" ht="30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103" t="s">
        <v>73</v>
      </c>
      <c r="B2" s="80" t="s">
        <v>74</v>
      </c>
      <c r="C2" s="34" t="s">
        <v>75</v>
      </c>
      <c r="D2" s="34" t="s">
        <v>76</v>
      </c>
      <c r="E2" s="77" t="s">
        <v>77</v>
      </c>
      <c r="F2" s="77" t="s">
        <v>78</v>
      </c>
      <c r="G2" s="34" t="s">
        <v>79</v>
      </c>
      <c r="H2" s="34" t="s">
        <v>80</v>
      </c>
      <c r="I2" s="34" t="s">
        <v>10</v>
      </c>
    </row>
    <row r="3" spans="1:9" ht="30.75">
      <c r="A3" s="64">
        <v>1</v>
      </c>
      <c r="B3" s="160" t="s">
        <v>148</v>
      </c>
      <c r="C3" s="161" t="s">
        <v>149</v>
      </c>
      <c r="D3" s="160">
        <v>5</v>
      </c>
      <c r="E3" s="160">
        <v>5</v>
      </c>
      <c r="F3" s="160">
        <v>5</v>
      </c>
      <c r="G3" s="160">
        <v>258</v>
      </c>
      <c r="H3" s="160">
        <v>667</v>
      </c>
      <c r="I3" s="42"/>
    </row>
    <row r="4" spans="1:9" ht="60.75">
      <c r="A4" s="18">
        <v>2</v>
      </c>
      <c r="B4" s="31" t="s">
        <v>150</v>
      </c>
      <c r="C4" s="19" t="s">
        <v>151</v>
      </c>
      <c r="D4" s="19">
        <v>2</v>
      </c>
      <c r="E4" s="19">
        <v>2</v>
      </c>
      <c r="F4" s="19">
        <v>2</v>
      </c>
      <c r="G4" s="29" t="s">
        <v>152</v>
      </c>
      <c r="H4" s="29" t="s">
        <v>153</v>
      </c>
      <c r="I4" s="64" t="s">
        <v>154</v>
      </c>
    </row>
    <row r="5" spans="1:9" ht="64.5" customHeight="1">
      <c r="A5" s="13">
        <v>3</v>
      </c>
      <c r="B5" s="1" t="s">
        <v>155</v>
      </c>
      <c r="C5" s="69" t="s">
        <v>156</v>
      </c>
      <c r="D5" s="69">
        <v>9</v>
      </c>
      <c r="E5" s="69">
        <v>9</v>
      </c>
      <c r="F5" s="69">
        <v>9</v>
      </c>
      <c r="G5" s="69">
        <v>136</v>
      </c>
      <c r="H5" s="89"/>
      <c r="I5" s="68" t="s">
        <v>154</v>
      </c>
    </row>
    <row r="6" spans="1:9" ht="15" customHeight="1">
      <c r="A6" s="81"/>
      <c r="B6" s="81"/>
      <c r="C6" s="81"/>
      <c r="D6" s="81"/>
      <c r="E6" s="81"/>
      <c r="F6" s="81"/>
      <c r="G6" s="81"/>
      <c r="H6" s="82"/>
      <c r="I6" s="83"/>
    </row>
    <row r="7" spans="1:9" ht="15" customHeight="1">
      <c r="A7" s="65"/>
      <c r="B7" s="70"/>
      <c r="C7" s="65"/>
      <c r="D7" s="65"/>
      <c r="E7" s="65"/>
      <c r="F7" s="65"/>
      <c r="G7" s="65"/>
      <c r="H7" s="50"/>
      <c r="I7" s="66"/>
    </row>
    <row r="8" spans="1:9" ht="32.25" customHeight="1">
      <c r="A8" s="69"/>
      <c r="B8" s="1"/>
      <c r="C8" s="69"/>
      <c r="D8" s="69"/>
      <c r="E8" s="69"/>
      <c r="F8" s="69"/>
      <c r="G8" s="69"/>
      <c r="H8" s="89"/>
      <c r="I8" s="13"/>
    </row>
    <row r="9" spans="1:9" ht="15" customHeight="1">
      <c r="A9" s="69"/>
      <c r="B9" s="69"/>
      <c r="C9" s="69"/>
      <c r="D9" s="69"/>
      <c r="E9" s="69"/>
      <c r="F9" s="69"/>
      <c r="G9" s="69"/>
      <c r="H9" s="89"/>
      <c r="I9" s="13"/>
    </row>
    <row r="10" spans="1:9" ht="15" customHeight="1">
      <c r="A10" s="69"/>
      <c r="B10" s="69"/>
      <c r="C10" s="69"/>
      <c r="D10" s="69"/>
      <c r="E10" s="69"/>
      <c r="F10" s="69"/>
      <c r="G10" s="69"/>
      <c r="H10" s="89"/>
      <c r="I10" s="13"/>
    </row>
    <row r="11" spans="1:9" ht="15" customHeight="1">
      <c r="A11" s="69"/>
      <c r="B11" s="69"/>
      <c r="C11" s="69"/>
      <c r="D11" s="69"/>
      <c r="E11" s="69"/>
      <c r="F11" s="69"/>
      <c r="G11" s="69"/>
      <c r="H11" s="89"/>
      <c r="I11" s="13"/>
    </row>
    <row r="12" spans="1:9" ht="15" customHeight="1">
      <c r="A12" s="69"/>
      <c r="B12" s="69"/>
      <c r="C12" s="69"/>
      <c r="D12" s="69"/>
      <c r="E12" s="69"/>
      <c r="F12" s="69"/>
      <c r="G12" s="69"/>
      <c r="H12" s="89"/>
      <c r="I12" s="13"/>
    </row>
    <row r="13" spans="1:9" ht="15" customHeight="1">
      <c r="A13" s="69"/>
      <c r="B13" s="69"/>
      <c r="C13" s="69"/>
      <c r="D13" s="69"/>
      <c r="E13" s="69"/>
      <c r="F13" s="69"/>
      <c r="G13" s="69"/>
      <c r="H13" s="89"/>
      <c r="I13" s="13"/>
    </row>
    <row r="14" spans="1:9" ht="15" customHeight="1">
      <c r="A14" s="69"/>
      <c r="B14" s="69"/>
      <c r="C14" s="69"/>
      <c r="D14" s="69"/>
      <c r="E14" s="69"/>
      <c r="F14" s="69"/>
      <c r="G14" s="69"/>
      <c r="H14" s="89"/>
      <c r="I14" s="13"/>
    </row>
    <row r="15" spans="1:9" ht="15" customHeight="1">
      <c r="A15" s="69"/>
      <c r="B15" s="69"/>
      <c r="C15" s="69"/>
      <c r="D15" s="69"/>
      <c r="E15" s="69"/>
      <c r="F15" s="69"/>
      <c r="G15" s="69"/>
      <c r="H15" s="89"/>
      <c r="I15" s="13"/>
    </row>
    <row r="16" spans="1:9" ht="15" customHeight="1">
      <c r="A16" s="69"/>
      <c r="B16" s="69"/>
      <c r="C16" s="69"/>
      <c r="D16" s="69"/>
      <c r="E16" s="69"/>
      <c r="F16" s="69"/>
      <c r="G16" s="69"/>
      <c r="H16" s="89"/>
      <c r="I16" s="13"/>
    </row>
    <row r="501" spans="6:6" ht="14.45" hidden="1">
      <c r="F501" s="19">
        <f>SUM(F3:F500)</f>
        <v>16</v>
      </c>
    </row>
  </sheetData>
  <mergeCells count="1">
    <mergeCell ref="A1:I1"/>
  </mergeCells>
  <conditionalFormatting sqref="C4">
    <cfRule type="duplicateValues" dxfId="18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5A448-605D-4900-BD76-DBCAAC10D530}">
  <sheetPr>
    <tabColor rgb="FF7030A0"/>
  </sheetPr>
  <dimension ref="A1:I500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6" style="14" customWidth="1"/>
    <col min="3" max="3" width="27.28515625" style="14" customWidth="1"/>
    <col min="4" max="4" width="26.7109375" style="14" bestFit="1" customWidth="1"/>
    <col min="5" max="6" width="24.42578125" style="14" customWidth="1"/>
    <col min="7" max="7" width="32.85546875" style="37" customWidth="1"/>
    <col min="8" max="8" width="17.85546875" customWidth="1"/>
    <col min="9" max="9" width="22.7109375" customWidth="1"/>
  </cols>
  <sheetData>
    <row r="1" spans="1:9" ht="30.75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34" t="s">
        <v>73</v>
      </c>
      <c r="B2" s="34" t="s">
        <v>74</v>
      </c>
      <c r="C2" s="35" t="s">
        <v>75</v>
      </c>
      <c r="D2" s="34" t="s">
        <v>76</v>
      </c>
      <c r="E2" s="58" t="s">
        <v>77</v>
      </c>
      <c r="F2" s="58" t="s">
        <v>78</v>
      </c>
      <c r="G2" s="34" t="s">
        <v>79</v>
      </c>
      <c r="H2" s="34" t="s">
        <v>80</v>
      </c>
      <c r="I2" s="35" t="s">
        <v>10</v>
      </c>
    </row>
    <row r="3" spans="1:9" ht="21" customHeight="1">
      <c r="A3" s="140">
        <v>1</v>
      </c>
      <c r="B3" s="141" t="s">
        <v>157</v>
      </c>
      <c r="C3" s="142" t="s">
        <v>158</v>
      </c>
      <c r="D3" s="143">
        <v>4</v>
      </c>
      <c r="E3" s="143">
        <v>15</v>
      </c>
      <c r="F3" s="143">
        <v>15</v>
      </c>
      <c r="G3" s="143">
        <v>48</v>
      </c>
      <c r="H3" s="143">
        <v>1733</v>
      </c>
      <c r="I3" s="143" t="s">
        <v>159</v>
      </c>
    </row>
    <row r="4" spans="1:9" ht="14.45" customHeight="1">
      <c r="A4" s="144">
        <v>2</v>
      </c>
      <c r="B4" s="145" t="s">
        <v>160</v>
      </c>
      <c r="C4" s="146" t="s">
        <v>161</v>
      </c>
      <c r="D4" s="147">
        <v>3</v>
      </c>
      <c r="E4" s="147">
        <v>6</v>
      </c>
      <c r="F4" s="147">
        <v>6</v>
      </c>
      <c r="G4" s="147">
        <v>190</v>
      </c>
      <c r="H4" s="147">
        <v>400</v>
      </c>
      <c r="I4" s="147" t="s">
        <v>159</v>
      </c>
    </row>
    <row r="5" spans="1:9" ht="14.45" customHeight="1">
      <c r="A5" s="148">
        <v>3</v>
      </c>
      <c r="B5" s="149" t="s">
        <v>162</v>
      </c>
      <c r="C5" s="149" t="s">
        <v>163</v>
      </c>
      <c r="D5" s="150">
        <v>1</v>
      </c>
      <c r="E5" s="150">
        <v>1</v>
      </c>
      <c r="F5" s="150">
        <v>1</v>
      </c>
      <c r="G5" s="150">
        <v>949</v>
      </c>
      <c r="H5" s="150">
        <v>66</v>
      </c>
      <c r="I5" s="147" t="s">
        <v>159</v>
      </c>
    </row>
    <row r="6" spans="1:9" ht="14.45" customHeight="1">
      <c r="A6" s="148">
        <v>4</v>
      </c>
      <c r="B6" s="142" t="s">
        <v>164</v>
      </c>
      <c r="C6" s="142" t="s">
        <v>165</v>
      </c>
      <c r="D6" s="143">
        <v>3</v>
      </c>
      <c r="E6" s="143">
        <v>3</v>
      </c>
      <c r="F6" s="143">
        <v>3</v>
      </c>
      <c r="G6" s="143">
        <v>397</v>
      </c>
      <c r="H6" s="143">
        <v>511</v>
      </c>
      <c r="I6" s="147" t="s">
        <v>159</v>
      </c>
    </row>
    <row r="7" spans="1:9" ht="14.45" customHeight="1">
      <c r="A7" s="148">
        <v>5</v>
      </c>
      <c r="B7" s="146" t="s">
        <v>166</v>
      </c>
      <c r="C7" s="146" t="s">
        <v>167</v>
      </c>
      <c r="D7" s="147">
        <v>3</v>
      </c>
      <c r="E7" s="147">
        <v>3</v>
      </c>
      <c r="F7" s="147">
        <v>3</v>
      </c>
      <c r="G7" s="147">
        <v>399</v>
      </c>
      <c r="H7" s="147">
        <v>368</v>
      </c>
      <c r="I7" s="147" t="s">
        <v>159</v>
      </c>
    </row>
    <row r="8" spans="1:9" ht="30.75">
      <c r="A8" s="148">
        <v>6</v>
      </c>
      <c r="B8" s="146" t="s">
        <v>168</v>
      </c>
      <c r="C8" s="146" t="s">
        <v>169</v>
      </c>
      <c r="D8" s="147">
        <v>1</v>
      </c>
      <c r="E8" s="147">
        <v>1</v>
      </c>
      <c r="F8" s="147">
        <v>1</v>
      </c>
      <c r="G8" s="147">
        <v>409</v>
      </c>
      <c r="H8" s="147">
        <v>58</v>
      </c>
      <c r="I8" s="147" t="s">
        <v>159</v>
      </c>
    </row>
    <row r="9" spans="1:9" ht="30.75">
      <c r="A9" s="148">
        <v>7</v>
      </c>
      <c r="B9" s="146" t="s">
        <v>170</v>
      </c>
      <c r="C9" s="146" t="s">
        <v>171</v>
      </c>
      <c r="D9" s="147">
        <v>1</v>
      </c>
      <c r="E9" s="147">
        <v>1</v>
      </c>
      <c r="F9" s="147">
        <v>1</v>
      </c>
      <c r="G9" s="147">
        <v>407</v>
      </c>
      <c r="H9" s="147">
        <v>125</v>
      </c>
      <c r="I9" s="147" t="s">
        <v>159</v>
      </c>
    </row>
    <row r="10" spans="1:9" ht="30.75">
      <c r="A10" s="148">
        <v>8</v>
      </c>
      <c r="B10" s="146" t="s">
        <v>172</v>
      </c>
      <c r="C10" s="146" t="s">
        <v>169</v>
      </c>
      <c r="D10" s="147">
        <v>5</v>
      </c>
      <c r="E10" s="147">
        <v>7</v>
      </c>
      <c r="F10" s="147">
        <v>7</v>
      </c>
      <c r="G10" s="147">
        <v>408</v>
      </c>
      <c r="H10" s="147">
        <v>736</v>
      </c>
      <c r="I10" s="147" t="s">
        <v>159</v>
      </c>
    </row>
    <row r="11" spans="1:9" ht="15">
      <c r="A11" s="151">
        <v>9</v>
      </c>
      <c r="B11" s="143" t="s">
        <v>173</v>
      </c>
      <c r="C11" s="143" t="s">
        <v>174</v>
      </c>
      <c r="D11" s="143">
        <v>7</v>
      </c>
      <c r="E11" s="143">
        <v>8</v>
      </c>
      <c r="F11" s="143">
        <v>9</v>
      </c>
      <c r="G11" s="143">
        <v>432</v>
      </c>
      <c r="H11" s="143">
        <v>1001</v>
      </c>
      <c r="I11" s="143" t="s">
        <v>159</v>
      </c>
    </row>
    <row r="12" spans="1:9" ht="30.75">
      <c r="A12" s="163">
        <v>10</v>
      </c>
      <c r="B12" s="164" t="s">
        <v>175</v>
      </c>
      <c r="C12" s="164" t="s">
        <v>176</v>
      </c>
      <c r="D12" s="165">
        <v>1</v>
      </c>
      <c r="E12" s="165">
        <v>1</v>
      </c>
      <c r="F12" s="165">
        <v>1</v>
      </c>
      <c r="G12" s="165">
        <v>460</v>
      </c>
      <c r="H12" s="165">
        <v>66</v>
      </c>
      <c r="I12" s="165" t="s">
        <v>159</v>
      </c>
    </row>
    <row r="13" spans="1:9" ht="15">
      <c r="A13" s="166">
        <v>11</v>
      </c>
      <c r="B13" s="167" t="s">
        <v>177</v>
      </c>
      <c r="C13" s="167" t="s">
        <v>178</v>
      </c>
      <c r="D13" s="168">
        <v>1</v>
      </c>
      <c r="E13" s="168">
        <v>1</v>
      </c>
      <c r="F13" s="168">
        <v>1</v>
      </c>
      <c r="G13" s="168">
        <v>462</v>
      </c>
      <c r="H13" s="168">
        <v>121</v>
      </c>
      <c r="I13" s="168" t="s">
        <v>159</v>
      </c>
    </row>
    <row r="14" spans="1:9" ht="15">
      <c r="A14" s="166">
        <v>12</v>
      </c>
      <c r="B14" s="167" t="s">
        <v>179</v>
      </c>
      <c r="C14" s="167" t="s">
        <v>180</v>
      </c>
      <c r="D14" s="168">
        <v>2</v>
      </c>
      <c r="E14" s="168">
        <v>2</v>
      </c>
      <c r="F14" s="168">
        <v>2</v>
      </c>
      <c r="G14" s="168">
        <v>484</v>
      </c>
      <c r="H14" s="168">
        <v>183</v>
      </c>
      <c r="I14" s="168" t="s">
        <v>159</v>
      </c>
    </row>
    <row r="15" spans="1:9" ht="15">
      <c r="A15" s="166">
        <v>13</v>
      </c>
      <c r="B15" s="167" t="s">
        <v>181</v>
      </c>
      <c r="C15" s="167" t="s">
        <v>182</v>
      </c>
      <c r="D15" s="168">
        <v>1</v>
      </c>
      <c r="E15" s="168">
        <v>2</v>
      </c>
      <c r="F15" s="168">
        <v>2</v>
      </c>
      <c r="G15" s="168">
        <v>485</v>
      </c>
      <c r="H15" s="168">
        <v>58</v>
      </c>
      <c r="I15" s="168" t="s">
        <v>159</v>
      </c>
    </row>
    <row r="16" spans="1:9" ht="30.75">
      <c r="A16" s="166">
        <v>14</v>
      </c>
      <c r="B16" s="167" t="s">
        <v>183</v>
      </c>
      <c r="C16" s="167" t="s">
        <v>184</v>
      </c>
      <c r="D16" s="168">
        <v>1</v>
      </c>
      <c r="E16" s="168">
        <v>1</v>
      </c>
      <c r="F16" s="168">
        <v>1</v>
      </c>
      <c r="G16" s="168">
        <v>517</v>
      </c>
      <c r="H16" s="168">
        <v>86</v>
      </c>
      <c r="I16" s="168" t="s">
        <v>159</v>
      </c>
    </row>
    <row r="17" spans="1:9" ht="15">
      <c r="A17" s="166">
        <v>15</v>
      </c>
      <c r="B17" s="167" t="s">
        <v>185</v>
      </c>
      <c r="C17" s="167" t="s">
        <v>186</v>
      </c>
      <c r="D17" s="168">
        <v>2</v>
      </c>
      <c r="E17" s="168">
        <v>2</v>
      </c>
      <c r="F17" s="168">
        <v>2</v>
      </c>
      <c r="G17" s="168">
        <v>518</v>
      </c>
      <c r="H17" s="168">
        <v>94</v>
      </c>
      <c r="I17" s="168" t="s">
        <v>159</v>
      </c>
    </row>
    <row r="18" spans="1:9" ht="15">
      <c r="A18" s="166">
        <v>16</v>
      </c>
      <c r="B18" s="167" t="s">
        <v>187</v>
      </c>
      <c r="C18" s="167" t="s">
        <v>188</v>
      </c>
      <c r="D18" s="168">
        <v>1</v>
      </c>
      <c r="E18" s="168">
        <v>1</v>
      </c>
      <c r="F18" s="168">
        <v>1</v>
      </c>
      <c r="G18" s="168">
        <v>519</v>
      </c>
      <c r="H18" s="168">
        <v>105</v>
      </c>
      <c r="I18" s="168" t="s">
        <v>159</v>
      </c>
    </row>
    <row r="19" spans="1:9" ht="15">
      <c r="A19" s="166">
        <v>17</v>
      </c>
      <c r="B19" s="167" t="s">
        <v>189</v>
      </c>
      <c r="C19" s="167" t="s">
        <v>190</v>
      </c>
      <c r="D19" s="168">
        <v>1</v>
      </c>
      <c r="E19" s="168">
        <v>1</v>
      </c>
      <c r="F19" s="168">
        <v>1</v>
      </c>
      <c r="G19" s="168">
        <v>524</v>
      </c>
      <c r="H19" s="168">
        <v>93</v>
      </c>
      <c r="I19" s="168" t="s">
        <v>159</v>
      </c>
    </row>
    <row r="20" spans="1:9" ht="30.75">
      <c r="A20" s="166">
        <v>18</v>
      </c>
      <c r="B20" s="167" t="s">
        <v>191</v>
      </c>
      <c r="C20" s="167" t="s">
        <v>192</v>
      </c>
      <c r="D20" s="168">
        <v>1</v>
      </c>
      <c r="E20" s="168">
        <v>1</v>
      </c>
      <c r="F20" s="168">
        <v>1</v>
      </c>
      <c r="G20" s="168">
        <v>522</v>
      </c>
      <c r="H20" s="168">
        <v>78</v>
      </c>
      <c r="I20" s="168" t="s">
        <v>159</v>
      </c>
    </row>
    <row r="21" spans="1:9" ht="15">
      <c r="A21" s="166">
        <v>19</v>
      </c>
      <c r="B21" s="167" t="s">
        <v>193</v>
      </c>
      <c r="C21" s="167" t="s">
        <v>194</v>
      </c>
      <c r="D21" s="168">
        <v>1</v>
      </c>
      <c r="E21" s="168">
        <v>1</v>
      </c>
      <c r="F21" s="168">
        <v>1</v>
      </c>
      <c r="G21" s="168">
        <v>523</v>
      </c>
      <c r="H21" s="168">
        <v>60</v>
      </c>
      <c r="I21" s="168" t="s">
        <v>159</v>
      </c>
    </row>
    <row r="22" spans="1:9" ht="30.75">
      <c r="A22" s="166">
        <v>20</v>
      </c>
      <c r="B22" s="167" t="s">
        <v>195</v>
      </c>
      <c r="C22" s="167" t="s">
        <v>196</v>
      </c>
      <c r="D22" s="168">
        <v>3</v>
      </c>
      <c r="E22" s="168">
        <v>4</v>
      </c>
      <c r="F22" s="168">
        <v>4</v>
      </c>
      <c r="G22" s="168">
        <v>526</v>
      </c>
      <c r="H22" s="168">
        <v>302</v>
      </c>
      <c r="I22" s="168" t="s">
        <v>159</v>
      </c>
    </row>
    <row r="23" spans="1:9" ht="37.5">
      <c r="A23" s="169">
        <v>21</v>
      </c>
      <c r="B23" s="170" t="s">
        <v>193</v>
      </c>
      <c r="C23" s="170" t="s">
        <v>194</v>
      </c>
      <c r="D23" s="171">
        <v>1</v>
      </c>
      <c r="E23" s="171">
        <v>1</v>
      </c>
      <c r="F23" s="171">
        <v>1</v>
      </c>
      <c r="G23" s="171">
        <v>523</v>
      </c>
      <c r="H23" s="171">
        <v>66</v>
      </c>
      <c r="I23" s="172" t="s">
        <v>197</v>
      </c>
    </row>
    <row r="24" spans="1:9" ht="30.75">
      <c r="A24" s="182">
        <v>22</v>
      </c>
      <c r="B24" s="183" t="s">
        <v>198</v>
      </c>
      <c r="C24" s="183" t="s">
        <v>199</v>
      </c>
      <c r="D24" s="184">
        <v>1</v>
      </c>
      <c r="E24" s="184">
        <v>1</v>
      </c>
      <c r="F24" s="184">
        <v>1</v>
      </c>
      <c r="G24" s="184">
        <v>540</v>
      </c>
      <c r="H24" s="184">
        <v>125</v>
      </c>
      <c r="I24" s="184" t="s">
        <v>159</v>
      </c>
    </row>
    <row r="25" spans="1:9" ht="15">
      <c r="A25" s="179">
        <v>23</v>
      </c>
      <c r="B25" s="180" t="s">
        <v>200</v>
      </c>
      <c r="C25" s="180" t="s">
        <v>201</v>
      </c>
      <c r="D25" s="179">
        <v>3</v>
      </c>
      <c r="E25" s="179">
        <v>4</v>
      </c>
      <c r="F25" s="179">
        <v>4</v>
      </c>
      <c r="G25" s="179">
        <v>541</v>
      </c>
      <c r="H25" s="179">
        <v>367</v>
      </c>
      <c r="I25" s="179" t="s">
        <v>159</v>
      </c>
    </row>
    <row r="26" spans="1:9" ht="30.75">
      <c r="A26" s="182">
        <v>24</v>
      </c>
      <c r="B26" s="65" t="s">
        <v>202</v>
      </c>
      <c r="C26" s="70" t="s">
        <v>203</v>
      </c>
      <c r="D26" s="65">
        <v>3</v>
      </c>
      <c r="E26" s="65">
        <v>3</v>
      </c>
      <c r="F26" s="65">
        <v>3</v>
      </c>
      <c r="G26" s="181" t="s">
        <v>204</v>
      </c>
      <c r="H26" s="65">
        <v>550</v>
      </c>
      <c r="I26" s="72"/>
    </row>
    <row r="27" spans="1:9" ht="15">
      <c r="A27" s="186">
        <v>25</v>
      </c>
      <c r="B27" s="81" t="s">
        <v>205</v>
      </c>
      <c r="C27" s="81" t="s">
        <v>206</v>
      </c>
      <c r="D27" s="81">
        <v>2</v>
      </c>
      <c r="E27" s="81">
        <v>2</v>
      </c>
      <c r="F27" s="81">
        <v>2</v>
      </c>
      <c r="G27" s="187" t="s">
        <v>207</v>
      </c>
      <c r="H27" s="81">
        <v>389</v>
      </c>
      <c r="I27" s="85"/>
    </row>
    <row r="28" spans="1:9" ht="37.5">
      <c r="A28" s="179">
        <v>26</v>
      </c>
      <c r="B28" s="180" t="s">
        <v>195</v>
      </c>
      <c r="C28" s="180" t="s">
        <v>196</v>
      </c>
      <c r="D28" s="179">
        <v>3</v>
      </c>
      <c r="E28" s="179">
        <v>4</v>
      </c>
      <c r="F28" s="179">
        <v>4</v>
      </c>
      <c r="G28" s="179">
        <v>526</v>
      </c>
      <c r="H28" s="179">
        <v>303</v>
      </c>
      <c r="I28" s="185" t="s">
        <v>197</v>
      </c>
    </row>
    <row r="29" spans="1:9" ht="30.75">
      <c r="A29" s="186">
        <v>27</v>
      </c>
      <c r="B29" s="65" t="s">
        <v>208</v>
      </c>
      <c r="C29" s="70" t="s">
        <v>209</v>
      </c>
      <c r="D29" s="65">
        <v>1</v>
      </c>
      <c r="E29" s="65">
        <v>2</v>
      </c>
      <c r="F29" s="65">
        <v>2</v>
      </c>
      <c r="G29" s="181" t="s">
        <v>210</v>
      </c>
      <c r="H29" s="65">
        <v>205</v>
      </c>
      <c r="I29" s="72"/>
    </row>
    <row r="30" spans="1:9" ht="15">
      <c r="A30" s="179">
        <v>28</v>
      </c>
      <c r="B30" s="65" t="s">
        <v>211</v>
      </c>
      <c r="C30" s="65" t="s">
        <v>212</v>
      </c>
      <c r="D30" s="65">
        <v>1</v>
      </c>
      <c r="E30" s="65">
        <v>1</v>
      </c>
      <c r="F30" s="65">
        <v>1</v>
      </c>
      <c r="G30" s="181" t="s">
        <v>213</v>
      </c>
      <c r="H30" s="65">
        <v>54</v>
      </c>
      <c r="I30" s="72"/>
    </row>
    <row r="31" spans="1:9" ht="15">
      <c r="A31" s="186">
        <v>29</v>
      </c>
      <c r="B31" s="65" t="s">
        <v>214</v>
      </c>
      <c r="C31" s="65" t="s">
        <v>215</v>
      </c>
      <c r="D31" s="65">
        <v>1</v>
      </c>
      <c r="E31" s="65">
        <v>1</v>
      </c>
      <c r="F31" s="65">
        <v>1</v>
      </c>
      <c r="G31" s="181" t="s">
        <v>216</v>
      </c>
      <c r="H31" s="65">
        <v>93</v>
      </c>
      <c r="I31" s="72"/>
    </row>
    <row r="32" spans="1:9" ht="15">
      <c r="A32" s="186">
        <v>30</v>
      </c>
      <c r="B32" s="81" t="s">
        <v>217</v>
      </c>
      <c r="C32" s="81" t="s">
        <v>218</v>
      </c>
      <c r="D32" s="81">
        <v>1</v>
      </c>
      <c r="E32" s="81">
        <v>1</v>
      </c>
      <c r="F32" s="81">
        <v>1</v>
      </c>
      <c r="G32" s="187" t="s">
        <v>219</v>
      </c>
      <c r="H32" s="81">
        <v>66</v>
      </c>
      <c r="I32" s="85"/>
    </row>
    <row r="33" spans="1:9" ht="15">
      <c r="A33" s="186">
        <v>31</v>
      </c>
      <c r="B33" s="65" t="s">
        <v>220</v>
      </c>
      <c r="C33" s="65" t="s">
        <v>221</v>
      </c>
      <c r="D33" s="65">
        <v>1</v>
      </c>
      <c r="E33" s="65">
        <v>1</v>
      </c>
      <c r="F33" s="65">
        <v>1</v>
      </c>
      <c r="G33" s="181" t="s">
        <v>222</v>
      </c>
      <c r="H33" s="65">
        <v>77</v>
      </c>
      <c r="I33" s="72"/>
    </row>
    <row r="34" spans="1:9" ht="30.75">
      <c r="A34" s="186">
        <v>32</v>
      </c>
      <c r="B34" s="65" t="s">
        <v>223</v>
      </c>
      <c r="C34" s="70" t="s">
        <v>224</v>
      </c>
      <c r="D34" s="65">
        <v>1</v>
      </c>
      <c r="E34" s="65">
        <v>1</v>
      </c>
      <c r="F34" s="65">
        <v>1</v>
      </c>
      <c r="G34" s="181" t="s">
        <v>225</v>
      </c>
      <c r="H34" s="65">
        <v>86</v>
      </c>
      <c r="I34" s="72"/>
    </row>
    <row r="35" spans="1:9" ht="30.75">
      <c r="A35" s="186">
        <v>33</v>
      </c>
      <c r="B35" s="81" t="s">
        <v>226</v>
      </c>
      <c r="C35" s="94" t="s">
        <v>227</v>
      </c>
      <c r="D35" s="81">
        <v>2</v>
      </c>
      <c r="E35" s="81">
        <v>3</v>
      </c>
      <c r="F35" s="81">
        <v>3</v>
      </c>
      <c r="G35" s="187" t="s">
        <v>228</v>
      </c>
      <c r="H35" s="81">
        <v>423</v>
      </c>
      <c r="I35" s="85"/>
    </row>
    <row r="36" spans="1:9" ht="15">
      <c r="A36" s="179">
        <v>34</v>
      </c>
      <c r="B36" s="65" t="s">
        <v>229</v>
      </c>
      <c r="C36" s="65" t="s">
        <v>230</v>
      </c>
      <c r="D36" s="65">
        <v>3</v>
      </c>
      <c r="E36" s="65">
        <v>5</v>
      </c>
      <c r="F36" s="65">
        <v>5</v>
      </c>
      <c r="G36" s="181" t="s">
        <v>231</v>
      </c>
      <c r="H36" s="65">
        <v>188</v>
      </c>
      <c r="I36" s="72"/>
    </row>
    <row r="37" spans="1:9" ht="15">
      <c r="A37" s="186">
        <v>35</v>
      </c>
      <c r="B37" s="65" t="s">
        <v>232</v>
      </c>
      <c r="C37" s="65" t="s">
        <v>233</v>
      </c>
      <c r="D37" s="65">
        <v>1</v>
      </c>
      <c r="E37" s="65">
        <v>1</v>
      </c>
      <c r="F37" s="65">
        <v>1</v>
      </c>
      <c r="G37" s="181" t="s">
        <v>234</v>
      </c>
      <c r="H37" s="65">
        <v>127</v>
      </c>
      <c r="I37" s="72"/>
    </row>
    <row r="38" spans="1:9" ht="15">
      <c r="A38" s="179">
        <v>36</v>
      </c>
      <c r="B38" s="65" t="s">
        <v>235</v>
      </c>
      <c r="C38" s="65" t="s">
        <v>236</v>
      </c>
      <c r="D38" s="65">
        <v>1</v>
      </c>
      <c r="E38" s="65">
        <v>1</v>
      </c>
      <c r="F38" s="65">
        <v>1</v>
      </c>
      <c r="G38" s="181" t="s">
        <v>237</v>
      </c>
      <c r="H38" s="65">
        <v>94</v>
      </c>
      <c r="I38" s="72"/>
    </row>
    <row r="39" spans="1:9" ht="15">
      <c r="A39" s="186">
        <v>37</v>
      </c>
      <c r="B39" s="65" t="s">
        <v>238</v>
      </c>
      <c r="C39" s="65" t="s">
        <v>239</v>
      </c>
      <c r="D39" s="65">
        <v>1</v>
      </c>
      <c r="E39" s="65">
        <v>1</v>
      </c>
      <c r="F39" s="65">
        <v>1</v>
      </c>
      <c r="G39" s="181" t="s">
        <v>240</v>
      </c>
      <c r="H39" s="65">
        <v>85</v>
      </c>
      <c r="I39" s="72"/>
    </row>
    <row r="40" spans="1:9" ht="15">
      <c r="A40" s="179">
        <v>38</v>
      </c>
      <c r="B40" s="65" t="s">
        <v>241</v>
      </c>
      <c r="C40" s="65" t="s">
        <v>242</v>
      </c>
      <c r="D40" s="65">
        <v>1</v>
      </c>
      <c r="E40" s="65">
        <v>1</v>
      </c>
      <c r="F40" s="65">
        <v>1</v>
      </c>
      <c r="G40" s="181" t="s">
        <v>243</v>
      </c>
      <c r="H40" s="65">
        <v>115</v>
      </c>
      <c r="I40" s="72"/>
    </row>
    <row r="41" spans="1:9" ht="30.75">
      <c r="A41" s="186">
        <v>39</v>
      </c>
      <c r="B41" s="81" t="s">
        <v>244</v>
      </c>
      <c r="C41" s="94" t="s">
        <v>245</v>
      </c>
      <c r="D41" s="81">
        <v>2</v>
      </c>
      <c r="E41" s="81">
        <v>2</v>
      </c>
      <c r="F41" s="81">
        <v>2</v>
      </c>
      <c r="G41" s="187" t="s">
        <v>246</v>
      </c>
      <c r="H41" s="81">
        <v>107</v>
      </c>
      <c r="I41" s="85"/>
    </row>
    <row r="42" spans="1:9">
      <c r="A42" s="81">
        <v>40</v>
      </c>
      <c r="B42" s="81" t="s">
        <v>247</v>
      </c>
      <c r="C42" s="81" t="s">
        <v>248</v>
      </c>
      <c r="D42" s="81">
        <v>1</v>
      </c>
      <c r="E42" s="81">
        <v>1</v>
      </c>
      <c r="F42" s="81">
        <v>1</v>
      </c>
      <c r="G42" s="187" t="s">
        <v>249</v>
      </c>
      <c r="H42" s="81">
        <v>140</v>
      </c>
      <c r="I42" s="85"/>
    </row>
    <row r="43" spans="1:9" ht="30.75">
      <c r="A43" s="81">
        <v>41</v>
      </c>
      <c r="B43" s="81" t="s">
        <v>250</v>
      </c>
      <c r="C43" s="94" t="s">
        <v>251</v>
      </c>
      <c r="D43" s="81">
        <v>1</v>
      </c>
      <c r="E43" s="81">
        <v>1</v>
      </c>
      <c r="F43" s="81">
        <v>1</v>
      </c>
      <c r="G43" s="187" t="s">
        <v>252</v>
      </c>
      <c r="H43" s="81">
        <v>173</v>
      </c>
      <c r="I43" s="85"/>
    </row>
    <row r="44" spans="1:9">
      <c r="A44" s="65">
        <v>42</v>
      </c>
      <c r="B44" s="81" t="s">
        <v>253</v>
      </c>
      <c r="C44" s="81" t="s">
        <v>254</v>
      </c>
      <c r="D44" s="81">
        <v>2</v>
      </c>
      <c r="E44" s="81">
        <v>2</v>
      </c>
      <c r="F44" s="81">
        <v>2</v>
      </c>
      <c r="G44" s="187" t="s">
        <v>255</v>
      </c>
      <c r="H44" s="81">
        <v>252</v>
      </c>
      <c r="I44" s="85"/>
    </row>
    <row r="45" spans="1:9" ht="30.75">
      <c r="A45" s="14">
        <v>43</v>
      </c>
      <c r="B45" s="65" t="s">
        <v>256</v>
      </c>
      <c r="C45" s="70" t="s">
        <v>257</v>
      </c>
      <c r="D45" s="65">
        <v>10</v>
      </c>
      <c r="E45" s="65"/>
      <c r="F45" s="65"/>
      <c r="G45" s="181"/>
      <c r="H45" s="72"/>
      <c r="I45" s="72"/>
    </row>
    <row r="500" spans="6:6" ht="14.45" hidden="1" customHeight="1">
      <c r="F500" s="19">
        <f>SUM(F3:F499)</f>
        <v>103</v>
      </c>
    </row>
  </sheetData>
  <mergeCells count="1">
    <mergeCell ref="A1:I1"/>
  </mergeCells>
  <conditionalFormatting sqref="B3:B45">
    <cfRule type="duplicateValues" dxfId="17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DE283-4923-44ED-A8E3-15A268508B61}">
  <dimension ref="A1:I504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0.42578125" style="14" customWidth="1"/>
    <col min="3" max="3" width="21.85546875" style="14" customWidth="1"/>
    <col min="4" max="4" width="26.7109375" style="175" bestFit="1" customWidth="1"/>
    <col min="5" max="6" width="24.42578125" style="175" customWidth="1"/>
    <col min="7" max="7" width="32.85546875" style="178" customWidth="1"/>
    <col min="8" max="8" width="17.85546875" customWidth="1"/>
    <col min="9" max="9" width="22.7109375" customWidth="1"/>
  </cols>
  <sheetData>
    <row r="1" spans="1:9" ht="29.45" customHeight="1">
      <c r="A1" s="229" t="s">
        <v>258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34" t="s">
        <v>73</v>
      </c>
      <c r="B2" s="34" t="s">
        <v>74</v>
      </c>
      <c r="C2" s="35" t="s">
        <v>75</v>
      </c>
      <c r="D2" s="177" t="s">
        <v>76</v>
      </c>
      <c r="E2" s="173" t="s">
        <v>77</v>
      </c>
      <c r="F2" s="173" t="s">
        <v>78</v>
      </c>
      <c r="G2" s="177" t="s">
        <v>79</v>
      </c>
      <c r="H2" s="34" t="s">
        <v>80</v>
      </c>
      <c r="I2" s="114" t="s">
        <v>10</v>
      </c>
    </row>
    <row r="3" spans="1:9" ht="30" customHeight="1">
      <c r="A3" s="134">
        <v>1</v>
      </c>
      <c r="B3" s="134" t="s">
        <v>259</v>
      </c>
      <c r="C3" s="134" t="s">
        <v>260</v>
      </c>
      <c r="D3" s="138">
        <v>3</v>
      </c>
      <c r="E3" s="138">
        <v>3</v>
      </c>
      <c r="F3" s="138">
        <v>3</v>
      </c>
      <c r="G3" s="138">
        <v>303</v>
      </c>
      <c r="H3" s="134">
        <v>551</v>
      </c>
      <c r="I3" s="134" t="s">
        <v>261</v>
      </c>
    </row>
    <row r="4" spans="1:9" ht="30" customHeight="1">
      <c r="A4" s="134">
        <v>2</v>
      </c>
      <c r="B4" s="134" t="s">
        <v>262</v>
      </c>
      <c r="C4" s="134" t="s">
        <v>263</v>
      </c>
      <c r="D4" s="138">
        <v>2</v>
      </c>
      <c r="E4" s="138">
        <v>3</v>
      </c>
      <c r="F4" s="138">
        <v>3</v>
      </c>
      <c r="G4" s="138">
        <v>421</v>
      </c>
      <c r="H4" s="134">
        <v>210</v>
      </c>
      <c r="I4" s="134"/>
    </row>
    <row r="5" spans="1:9" ht="14.45" customHeight="1">
      <c r="A5" s="134">
        <v>3</v>
      </c>
      <c r="B5" s="135" t="s">
        <v>264</v>
      </c>
      <c r="C5" s="134" t="s">
        <v>265</v>
      </c>
      <c r="D5" s="138">
        <v>4</v>
      </c>
      <c r="E5" s="138">
        <v>5</v>
      </c>
      <c r="F5" s="138">
        <v>5</v>
      </c>
      <c r="G5" s="138"/>
      <c r="H5" s="134">
        <v>423</v>
      </c>
      <c r="I5" s="134"/>
    </row>
    <row r="6" spans="1:9" ht="14.45" customHeight="1">
      <c r="A6" s="134">
        <v>4</v>
      </c>
      <c r="B6" s="136" t="s">
        <v>266</v>
      </c>
      <c r="C6" s="137" t="s">
        <v>267</v>
      </c>
      <c r="D6" s="138">
        <v>3</v>
      </c>
      <c r="E6" s="138">
        <v>5</v>
      </c>
      <c r="F6" s="138">
        <v>5</v>
      </c>
      <c r="G6" s="138">
        <v>410</v>
      </c>
      <c r="H6" s="134">
        <v>346</v>
      </c>
      <c r="I6" s="134"/>
    </row>
    <row r="7" spans="1:9" ht="45.75">
      <c r="A7" s="134">
        <v>5</v>
      </c>
      <c r="B7" s="135" t="s">
        <v>268</v>
      </c>
      <c r="C7" s="134" t="s">
        <v>269</v>
      </c>
      <c r="D7" s="138">
        <v>2</v>
      </c>
      <c r="E7" s="138">
        <v>5</v>
      </c>
      <c r="F7" s="138">
        <v>5</v>
      </c>
      <c r="G7" s="138">
        <v>466</v>
      </c>
      <c r="H7" s="134">
        <v>111</v>
      </c>
      <c r="I7" s="135" t="s">
        <v>270</v>
      </c>
    </row>
    <row r="8" spans="1:9" ht="15">
      <c r="A8" s="134">
        <v>6</v>
      </c>
      <c r="B8" s="135" t="s">
        <v>271</v>
      </c>
      <c r="C8" s="135" t="s">
        <v>272</v>
      </c>
      <c r="D8" s="138">
        <v>1</v>
      </c>
      <c r="E8" s="138">
        <v>1</v>
      </c>
      <c r="F8" s="138">
        <v>1</v>
      </c>
      <c r="G8" s="138">
        <v>465</v>
      </c>
      <c r="H8" s="134">
        <v>195</v>
      </c>
      <c r="I8" s="134"/>
    </row>
    <row r="9" spans="1:9" ht="15">
      <c r="A9" s="134">
        <v>7</v>
      </c>
      <c r="B9" s="135" t="s">
        <v>273</v>
      </c>
      <c r="C9" s="134" t="s">
        <v>274</v>
      </c>
      <c r="D9" s="138">
        <v>2</v>
      </c>
      <c r="E9" s="138">
        <v>2</v>
      </c>
      <c r="F9" s="138">
        <v>2</v>
      </c>
      <c r="G9" s="138">
        <v>468</v>
      </c>
      <c r="H9" s="134">
        <v>160</v>
      </c>
      <c r="I9" s="134"/>
    </row>
    <row r="10" spans="1:9" ht="15">
      <c r="A10" s="100">
        <v>8</v>
      </c>
      <c r="B10" s="100" t="s">
        <v>275</v>
      </c>
      <c r="C10" s="100" t="s">
        <v>276</v>
      </c>
      <c r="D10" s="110">
        <v>2</v>
      </c>
      <c r="E10" s="110">
        <v>2</v>
      </c>
      <c r="F10" s="110">
        <v>2</v>
      </c>
      <c r="G10" s="139" t="s">
        <v>277</v>
      </c>
      <c r="H10" s="110">
        <v>150</v>
      </c>
      <c r="I10" s="59"/>
    </row>
    <row r="11" spans="1:9" ht="30.75">
      <c r="A11" s="100">
        <v>9</v>
      </c>
      <c r="B11" s="31" t="s">
        <v>278</v>
      </c>
      <c r="C11" s="19" t="s">
        <v>279</v>
      </c>
      <c r="D11" s="110">
        <v>13</v>
      </c>
      <c r="E11" s="110">
        <v>13</v>
      </c>
      <c r="F11" s="110">
        <v>13</v>
      </c>
      <c r="G11" s="139" t="s">
        <v>280</v>
      </c>
      <c r="H11" s="110">
        <v>2199</v>
      </c>
      <c r="I11" s="59" t="s">
        <v>281</v>
      </c>
    </row>
    <row r="12" spans="1:9" ht="15">
      <c r="A12" s="100">
        <v>10</v>
      </c>
      <c r="B12" s="100" t="s">
        <v>282</v>
      </c>
      <c r="C12" s="100" t="s">
        <v>283</v>
      </c>
      <c r="D12" s="110">
        <v>2</v>
      </c>
      <c r="E12" s="110">
        <v>3</v>
      </c>
      <c r="F12" s="110">
        <v>3</v>
      </c>
      <c r="G12" s="139" t="s">
        <v>284</v>
      </c>
      <c r="H12" s="110">
        <v>210</v>
      </c>
      <c r="I12" s="59"/>
    </row>
    <row r="13" spans="1:9" ht="15">
      <c r="A13" s="100">
        <v>11</v>
      </c>
      <c r="B13" s="113" t="s">
        <v>285</v>
      </c>
      <c r="C13" s="100" t="s">
        <v>286</v>
      </c>
      <c r="D13" s="110">
        <v>5</v>
      </c>
      <c r="E13" s="110">
        <v>5</v>
      </c>
      <c r="F13" s="110">
        <v>5</v>
      </c>
      <c r="G13" s="139" t="s">
        <v>287</v>
      </c>
      <c r="H13" s="110"/>
      <c r="I13" s="59"/>
    </row>
    <row r="14" spans="1:9" ht="15">
      <c r="A14" s="100">
        <v>12</v>
      </c>
      <c r="B14" s="158" t="s">
        <v>288</v>
      </c>
      <c r="C14" s="159" t="s">
        <v>289</v>
      </c>
      <c r="D14" s="174">
        <v>1</v>
      </c>
      <c r="E14" s="174">
        <v>2</v>
      </c>
      <c r="F14" s="174">
        <v>2</v>
      </c>
      <c r="G14" s="174">
        <v>567</v>
      </c>
      <c r="H14" s="159">
        <v>142</v>
      </c>
      <c r="I14" s="159"/>
    </row>
    <row r="15" spans="1:9" ht="15">
      <c r="A15" s="100">
        <v>13</v>
      </c>
      <c r="B15" s="158" t="s">
        <v>290</v>
      </c>
      <c r="C15" s="159" t="s">
        <v>291</v>
      </c>
      <c r="D15" s="174">
        <v>2</v>
      </c>
      <c r="E15" s="174">
        <v>2</v>
      </c>
      <c r="F15" s="174">
        <v>2</v>
      </c>
      <c r="G15" s="174">
        <v>566</v>
      </c>
      <c r="H15" s="159">
        <v>388</v>
      </c>
      <c r="I15" s="159"/>
    </row>
    <row r="16" spans="1:9" ht="15">
      <c r="A16" s="100">
        <v>14</v>
      </c>
      <c r="B16" s="158" t="s">
        <v>292</v>
      </c>
      <c r="C16" s="159" t="s">
        <v>293</v>
      </c>
      <c r="D16" s="174">
        <v>5</v>
      </c>
      <c r="E16" s="174">
        <v>5</v>
      </c>
      <c r="F16" s="174">
        <v>5</v>
      </c>
      <c r="G16" s="174">
        <v>287</v>
      </c>
      <c r="H16" s="159"/>
      <c r="I16" s="159" t="s">
        <v>281</v>
      </c>
    </row>
    <row r="17" spans="1:9" ht="15">
      <c r="A17" s="100">
        <v>15</v>
      </c>
      <c r="B17" s="14" t="s">
        <v>294</v>
      </c>
      <c r="C17" s="14" t="s">
        <v>295</v>
      </c>
      <c r="D17" s="110">
        <v>2</v>
      </c>
      <c r="E17" s="110">
        <v>2</v>
      </c>
      <c r="F17" s="110">
        <v>2</v>
      </c>
      <c r="G17" s="139" t="s">
        <v>296</v>
      </c>
      <c r="H17" s="110">
        <v>681</v>
      </c>
      <c r="I17" s="59" t="s">
        <v>281</v>
      </c>
    </row>
    <row r="18" spans="1:9" ht="30.75">
      <c r="A18" s="100">
        <v>16</v>
      </c>
      <c r="B18" s="113" t="s">
        <v>297</v>
      </c>
      <c r="C18" s="113" t="s">
        <v>298</v>
      </c>
      <c r="D18" s="110">
        <v>4</v>
      </c>
      <c r="E18" s="110">
        <v>7</v>
      </c>
      <c r="F18" s="110">
        <v>7</v>
      </c>
      <c r="G18" s="139" t="s">
        <v>299</v>
      </c>
      <c r="H18" s="110">
        <v>368</v>
      </c>
      <c r="I18" s="59"/>
    </row>
    <row r="19" spans="1:9" ht="15">
      <c r="A19" s="100">
        <v>17</v>
      </c>
      <c r="B19" s="14" t="s">
        <v>300</v>
      </c>
      <c r="C19" s="14" t="s">
        <v>301</v>
      </c>
      <c r="D19" s="110">
        <v>1</v>
      </c>
      <c r="E19" s="110">
        <v>1</v>
      </c>
      <c r="F19" s="110">
        <v>1</v>
      </c>
      <c r="G19" s="139" t="s">
        <v>302</v>
      </c>
      <c r="H19" s="110"/>
      <c r="I19" s="59" t="s">
        <v>281</v>
      </c>
    </row>
    <row r="20" spans="1:9" ht="30.75">
      <c r="A20" s="100">
        <v>18</v>
      </c>
      <c r="B20" s="113" t="s">
        <v>303</v>
      </c>
      <c r="C20" s="100" t="s">
        <v>304</v>
      </c>
      <c r="D20" s="110">
        <v>1</v>
      </c>
      <c r="E20" s="110">
        <v>2</v>
      </c>
      <c r="F20" s="110">
        <v>2</v>
      </c>
      <c r="G20" s="139" t="s">
        <v>305</v>
      </c>
      <c r="H20" s="110">
        <v>150</v>
      </c>
      <c r="I20" s="59"/>
    </row>
    <row r="21" spans="1:9" ht="14.45" customHeight="1">
      <c r="A21" s="59">
        <v>19</v>
      </c>
      <c r="B21" s="59" t="s">
        <v>306</v>
      </c>
      <c r="C21" s="99" t="s">
        <v>307</v>
      </c>
      <c r="D21" s="110">
        <v>3</v>
      </c>
      <c r="E21" s="176">
        <v>4</v>
      </c>
      <c r="F21" s="110">
        <v>4</v>
      </c>
      <c r="G21" s="110">
        <v>660</v>
      </c>
      <c r="H21" s="110">
        <v>489</v>
      </c>
      <c r="I21" s="59"/>
    </row>
    <row r="22" spans="1:9" ht="15">
      <c r="A22" s="100">
        <v>20</v>
      </c>
      <c r="B22" s="113" t="s">
        <v>308</v>
      </c>
      <c r="C22" s="113" t="s">
        <v>309</v>
      </c>
      <c r="D22" s="110">
        <v>2</v>
      </c>
      <c r="E22" s="110">
        <v>3</v>
      </c>
      <c r="F22" s="110">
        <v>3</v>
      </c>
      <c r="G22" s="139" t="s">
        <v>310</v>
      </c>
      <c r="H22" s="110">
        <v>723</v>
      </c>
      <c r="I22" s="59"/>
    </row>
    <row r="23" spans="1:9">
      <c r="A23" s="100">
        <v>21</v>
      </c>
      <c r="B23" s="60" t="s">
        <v>311</v>
      </c>
      <c r="C23" s="60" t="s">
        <v>312</v>
      </c>
      <c r="D23" s="110">
        <v>2</v>
      </c>
      <c r="E23" s="110">
        <v>4</v>
      </c>
      <c r="F23" s="110">
        <v>4</v>
      </c>
      <c r="G23" s="139" t="s">
        <v>313</v>
      </c>
      <c r="H23" s="110">
        <v>154</v>
      </c>
      <c r="I23" s="59"/>
    </row>
    <row r="24" spans="1:9" ht="30.75">
      <c r="A24" s="100">
        <v>22</v>
      </c>
      <c r="B24" s="113" t="s">
        <v>314</v>
      </c>
      <c r="C24" s="113" t="s">
        <v>315</v>
      </c>
      <c r="D24" s="110">
        <v>1</v>
      </c>
      <c r="E24" s="110">
        <v>2</v>
      </c>
      <c r="F24" s="110">
        <v>2</v>
      </c>
      <c r="G24" s="139" t="s">
        <v>316</v>
      </c>
      <c r="H24" s="110">
        <v>168</v>
      </c>
      <c r="I24" s="59"/>
    </row>
    <row r="25" spans="1:9" ht="30.75">
      <c r="A25" s="100">
        <v>23</v>
      </c>
      <c r="B25" s="98" t="s">
        <v>317</v>
      </c>
      <c r="C25" s="194" t="s">
        <v>318</v>
      </c>
      <c r="D25" s="110">
        <v>7</v>
      </c>
      <c r="E25" s="110">
        <v>7</v>
      </c>
      <c r="F25" s="110">
        <v>7</v>
      </c>
      <c r="G25" s="139" t="s">
        <v>319</v>
      </c>
      <c r="H25" s="110">
        <v>2956</v>
      </c>
      <c r="I25" s="59" t="s">
        <v>281</v>
      </c>
    </row>
    <row r="26" spans="1:9" ht="30.75">
      <c r="A26" s="100">
        <v>24</v>
      </c>
      <c r="B26" s="113" t="s">
        <v>320</v>
      </c>
      <c r="C26" s="100" t="s">
        <v>321</v>
      </c>
      <c r="D26" s="110">
        <v>2</v>
      </c>
      <c r="E26" s="110">
        <v>3</v>
      </c>
      <c r="F26" s="110">
        <v>3</v>
      </c>
      <c r="G26" s="139" t="s">
        <v>322</v>
      </c>
      <c r="H26" s="110">
        <v>290</v>
      </c>
      <c r="I26" s="59"/>
    </row>
    <row r="27" spans="1:9" ht="30.75">
      <c r="A27" s="100">
        <v>25</v>
      </c>
      <c r="B27" s="113" t="s">
        <v>323</v>
      </c>
      <c r="C27" s="100" t="s">
        <v>324</v>
      </c>
      <c r="D27" s="110">
        <v>4</v>
      </c>
      <c r="E27" s="110">
        <v>5</v>
      </c>
      <c r="F27" s="110">
        <v>5</v>
      </c>
      <c r="G27" s="139" t="s">
        <v>325</v>
      </c>
      <c r="H27" s="110">
        <v>430</v>
      </c>
      <c r="I27" s="59"/>
    </row>
    <row r="28" spans="1:9" ht="30.75">
      <c r="A28" s="100">
        <v>26</v>
      </c>
      <c r="B28" s="100" t="s">
        <v>326</v>
      </c>
      <c r="C28" s="113" t="s">
        <v>327</v>
      </c>
      <c r="D28" s="110">
        <v>1</v>
      </c>
      <c r="E28" s="110">
        <v>2</v>
      </c>
      <c r="F28" s="110">
        <v>2</v>
      </c>
      <c r="G28" s="139" t="s">
        <v>328</v>
      </c>
      <c r="H28" s="110">
        <v>215</v>
      </c>
      <c r="I28" s="59"/>
    </row>
    <row r="29" spans="1:9" ht="30.75">
      <c r="A29" s="100">
        <v>27</v>
      </c>
      <c r="B29" s="113" t="s">
        <v>329</v>
      </c>
      <c r="C29" s="100" t="s">
        <v>330</v>
      </c>
      <c r="D29" s="110">
        <v>1</v>
      </c>
      <c r="E29" s="110">
        <v>1</v>
      </c>
      <c r="F29" s="110">
        <v>1</v>
      </c>
      <c r="G29" s="139" t="s">
        <v>331</v>
      </c>
      <c r="H29" s="110"/>
      <c r="I29" s="59"/>
    </row>
    <row r="30" spans="1:9" ht="30.75">
      <c r="A30" s="100">
        <v>28</v>
      </c>
      <c r="B30" s="100" t="s">
        <v>332</v>
      </c>
      <c r="C30" s="113" t="s">
        <v>333</v>
      </c>
      <c r="D30" s="110">
        <v>1</v>
      </c>
      <c r="E30" s="110">
        <v>1</v>
      </c>
      <c r="F30" s="110">
        <v>1</v>
      </c>
      <c r="G30" s="139" t="s">
        <v>334</v>
      </c>
      <c r="H30" s="110"/>
      <c r="I30" s="59"/>
    </row>
    <row r="31" spans="1:9" ht="15">
      <c r="A31" s="100">
        <v>29</v>
      </c>
      <c r="B31" s="113" t="s">
        <v>335</v>
      </c>
      <c r="C31" s="100" t="s">
        <v>336</v>
      </c>
      <c r="D31" s="110">
        <v>1</v>
      </c>
      <c r="E31" s="110">
        <v>1</v>
      </c>
      <c r="F31" s="110">
        <v>1</v>
      </c>
      <c r="G31" s="139" t="s">
        <v>337</v>
      </c>
      <c r="H31" s="110"/>
      <c r="I31" s="59"/>
    </row>
    <row r="32" spans="1:9">
      <c r="A32" s="100"/>
      <c r="B32" s="100"/>
      <c r="C32" s="100"/>
      <c r="D32" s="110"/>
      <c r="E32" s="110"/>
      <c r="F32" s="110"/>
      <c r="G32" s="139"/>
      <c r="H32" s="59"/>
      <c r="I32" s="59"/>
    </row>
    <row r="33" spans="1:9">
      <c r="A33" s="100"/>
      <c r="B33" s="100"/>
      <c r="C33" s="100"/>
      <c r="D33" s="110"/>
      <c r="E33" s="110"/>
      <c r="F33" s="110"/>
      <c r="G33" s="139"/>
      <c r="H33" s="59"/>
      <c r="I33" s="59"/>
    </row>
    <row r="34" spans="1:9">
      <c r="A34" s="100"/>
      <c r="B34" s="100"/>
      <c r="C34" s="100"/>
      <c r="D34" s="110"/>
      <c r="E34" s="110"/>
      <c r="F34" s="110"/>
      <c r="G34" s="139"/>
      <c r="H34" s="59"/>
      <c r="I34" s="59"/>
    </row>
    <row r="44" spans="1:9" ht="26.25" customHeight="1"/>
    <row r="504" spans="6:6" ht="14.45" hidden="1" customHeight="1">
      <c r="F504" s="176">
        <f>SUM(F3:F503)</f>
        <v>101</v>
      </c>
    </row>
  </sheetData>
  <mergeCells count="1">
    <mergeCell ref="A1:I1"/>
  </mergeCells>
  <conditionalFormatting sqref="C11">
    <cfRule type="duplicateValues" dxfId="16" priority="7"/>
  </conditionalFormatting>
  <conditionalFormatting sqref="B17">
    <cfRule type="duplicateValues" dxfId="15" priority="6"/>
  </conditionalFormatting>
  <conditionalFormatting sqref="C17">
    <cfRule type="duplicateValues" dxfId="14" priority="5"/>
  </conditionalFormatting>
  <conditionalFormatting sqref="B19">
    <cfRule type="duplicateValues" dxfId="13" priority="4"/>
  </conditionalFormatting>
  <conditionalFormatting sqref="C19">
    <cfRule type="duplicateValues" dxfId="12" priority="3"/>
  </conditionalFormatting>
  <conditionalFormatting sqref="C25">
    <cfRule type="duplicateValues" dxfId="11" priority="2"/>
  </conditionalFormatting>
  <conditionalFormatting sqref="B3:B31">
    <cfRule type="duplicateValues" dxfId="10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3A5D-2F81-4752-A63B-3BCD09550F7F}">
  <sheetPr>
    <tabColor rgb="FF92D050"/>
  </sheetPr>
  <dimension ref="A1:I499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9" style="14" customWidth="1"/>
    <col min="3" max="3" width="38.710937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8" customWidth="1"/>
    <col min="9" max="9" width="52.5703125" customWidth="1"/>
    <col min="10" max="10" width="16.5703125" customWidth="1"/>
  </cols>
  <sheetData>
    <row r="1" spans="1:9" ht="33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34" t="s">
        <v>73</v>
      </c>
      <c r="B2" s="34" t="s">
        <v>74</v>
      </c>
      <c r="C2" s="35" t="s">
        <v>75</v>
      </c>
      <c r="D2" s="34" t="s">
        <v>76</v>
      </c>
      <c r="E2" s="58" t="s">
        <v>77</v>
      </c>
      <c r="F2" s="58" t="s">
        <v>78</v>
      </c>
      <c r="G2" s="34" t="s">
        <v>79</v>
      </c>
      <c r="H2" s="34" t="s">
        <v>80</v>
      </c>
      <c r="I2" s="35" t="s">
        <v>10</v>
      </c>
    </row>
    <row r="3" spans="1:9" ht="14.45" customHeight="1">
      <c r="A3" s="156">
        <v>1</v>
      </c>
      <c r="B3" s="152" t="s">
        <v>338</v>
      </c>
      <c r="C3" s="153" t="s">
        <v>339</v>
      </c>
      <c r="D3" s="154">
        <v>10</v>
      </c>
      <c r="E3" s="154" t="s">
        <v>340</v>
      </c>
      <c r="F3" s="154">
        <v>8</v>
      </c>
      <c r="G3" s="154">
        <v>47</v>
      </c>
      <c r="H3" s="154">
        <v>1846</v>
      </c>
      <c r="I3" s="154" t="s">
        <v>341</v>
      </c>
    </row>
    <row r="4" spans="1:9" ht="14.45" customHeight="1">
      <c r="A4" s="63">
        <v>2</v>
      </c>
      <c r="B4" s="155" t="s">
        <v>342</v>
      </c>
      <c r="C4" s="153" t="s">
        <v>343</v>
      </c>
      <c r="D4" s="154">
        <v>20</v>
      </c>
      <c r="E4" s="154" t="s">
        <v>344</v>
      </c>
      <c r="F4" s="154">
        <v>14</v>
      </c>
      <c r="G4" s="154">
        <v>160</v>
      </c>
      <c r="H4" s="154">
        <v>3893</v>
      </c>
      <c r="I4" s="154" t="s">
        <v>345</v>
      </c>
    </row>
    <row r="5" spans="1:9" ht="14.45" customHeight="1">
      <c r="A5" s="62">
        <v>3</v>
      </c>
      <c r="B5" s="155" t="s">
        <v>346</v>
      </c>
      <c r="C5" s="153" t="s">
        <v>347</v>
      </c>
      <c r="D5" s="154" t="s">
        <v>348</v>
      </c>
      <c r="E5" s="154">
        <v>19</v>
      </c>
      <c r="F5" s="154">
        <v>19</v>
      </c>
      <c r="G5" s="154" t="s">
        <v>349</v>
      </c>
      <c r="H5" s="154"/>
      <c r="I5" s="154" t="s">
        <v>350</v>
      </c>
    </row>
    <row r="6" spans="1:9" ht="14.45" customHeight="1">
      <c r="A6" s="33">
        <v>4</v>
      </c>
      <c r="B6" s="155" t="s">
        <v>346</v>
      </c>
      <c r="C6" s="153" t="s">
        <v>347</v>
      </c>
      <c r="D6" s="154">
        <v>17</v>
      </c>
      <c r="E6" s="154">
        <v>19</v>
      </c>
      <c r="F6" s="154">
        <v>19</v>
      </c>
      <c r="G6" s="154" t="s">
        <v>351</v>
      </c>
      <c r="H6" s="154">
        <v>3483</v>
      </c>
      <c r="I6" s="154" t="s">
        <v>352</v>
      </c>
    </row>
    <row r="7" spans="1:9" ht="15.75" customHeight="1">
      <c r="A7" s="84">
        <v>5</v>
      </c>
      <c r="B7" s="155" t="s">
        <v>346</v>
      </c>
      <c r="C7" s="153" t="s">
        <v>347</v>
      </c>
      <c r="D7" s="154"/>
      <c r="E7" s="154">
        <v>6</v>
      </c>
      <c r="F7" s="154">
        <v>6</v>
      </c>
      <c r="G7" s="154" t="s">
        <v>349</v>
      </c>
      <c r="H7" s="154"/>
      <c r="I7" s="154" t="s">
        <v>353</v>
      </c>
    </row>
    <row r="8" spans="1:9" ht="15">
      <c r="A8" s="121">
        <v>6</v>
      </c>
      <c r="B8" s="155" t="s">
        <v>354</v>
      </c>
      <c r="C8" s="153" t="s">
        <v>355</v>
      </c>
      <c r="D8" s="154">
        <v>4</v>
      </c>
      <c r="E8" s="154">
        <v>4</v>
      </c>
      <c r="F8" s="154">
        <v>4</v>
      </c>
      <c r="G8" s="154" t="s">
        <v>356</v>
      </c>
      <c r="H8" s="154"/>
      <c r="I8" s="154" t="s">
        <v>350</v>
      </c>
    </row>
    <row r="9" spans="1:9" ht="15">
      <c r="A9" s="121">
        <v>7</v>
      </c>
      <c r="B9" s="155" t="s">
        <v>354</v>
      </c>
      <c r="C9" s="153" t="s">
        <v>355</v>
      </c>
      <c r="D9" s="154">
        <v>4</v>
      </c>
      <c r="E9" s="154">
        <v>4</v>
      </c>
      <c r="F9" s="154">
        <v>4</v>
      </c>
      <c r="G9" s="154" t="s">
        <v>356</v>
      </c>
      <c r="H9" s="154">
        <v>714</v>
      </c>
      <c r="I9" s="154" t="s">
        <v>352</v>
      </c>
    </row>
    <row r="10" spans="1:9" ht="15">
      <c r="A10" s="121">
        <v>8</v>
      </c>
      <c r="B10" s="155" t="s">
        <v>354</v>
      </c>
      <c r="C10" s="153" t="s">
        <v>355</v>
      </c>
      <c r="D10" s="154">
        <v>4</v>
      </c>
      <c r="E10" s="154">
        <v>4</v>
      </c>
      <c r="F10" s="154">
        <v>4</v>
      </c>
      <c r="G10" s="154" t="s">
        <v>356</v>
      </c>
      <c r="H10" s="154">
        <v>714</v>
      </c>
      <c r="I10" s="154" t="s">
        <v>357</v>
      </c>
    </row>
    <row r="11" spans="1:9" ht="15">
      <c r="A11" s="81">
        <v>9</v>
      </c>
      <c r="B11" s="190" t="s">
        <v>358</v>
      </c>
      <c r="C11" s="190" t="s">
        <v>359</v>
      </c>
      <c r="D11" s="157">
        <v>1</v>
      </c>
      <c r="E11" s="157">
        <v>1</v>
      </c>
      <c r="F11" s="157">
        <v>1</v>
      </c>
      <c r="G11" s="157">
        <v>642</v>
      </c>
      <c r="H11" s="157">
        <v>115</v>
      </c>
      <c r="I11" s="191"/>
    </row>
    <row r="12" spans="1:9" ht="15">
      <c r="A12" s="65">
        <v>10</v>
      </c>
      <c r="B12" s="86" t="s">
        <v>360</v>
      </c>
      <c r="C12" s="192" t="s">
        <v>361</v>
      </c>
      <c r="D12" s="65">
        <v>1</v>
      </c>
      <c r="E12" s="65">
        <v>1</v>
      </c>
      <c r="F12" s="65">
        <v>1</v>
      </c>
      <c r="G12" s="66">
        <v>718</v>
      </c>
      <c r="H12" s="70">
        <v>57</v>
      </c>
      <c r="I12" s="86"/>
    </row>
    <row r="13" spans="1:9" ht="15">
      <c r="A13" s="81">
        <v>11</v>
      </c>
      <c r="B13" s="91" t="s">
        <v>362</v>
      </c>
      <c r="C13" s="91" t="s">
        <v>363</v>
      </c>
      <c r="D13" s="81">
        <v>1</v>
      </c>
      <c r="E13" s="81">
        <v>1</v>
      </c>
      <c r="F13" s="81">
        <v>1</v>
      </c>
      <c r="G13" s="83">
        <v>717</v>
      </c>
      <c r="H13" s="81">
        <v>55</v>
      </c>
      <c r="I13" s="193"/>
    </row>
    <row r="14" spans="1:9" ht="15">
      <c r="A14" s="65">
        <v>12</v>
      </c>
      <c r="B14" s="130" t="s">
        <v>364</v>
      </c>
      <c r="C14" s="192" t="s">
        <v>365</v>
      </c>
      <c r="D14" s="65">
        <v>3</v>
      </c>
      <c r="E14" s="65">
        <v>5</v>
      </c>
      <c r="F14" s="65">
        <v>5</v>
      </c>
      <c r="G14" s="66">
        <v>736</v>
      </c>
      <c r="H14" s="65"/>
      <c r="I14" s="130"/>
    </row>
    <row r="15" spans="1:9">
      <c r="A15" s="65"/>
      <c r="B15" s="86"/>
      <c r="C15" s="86"/>
      <c r="D15" s="65"/>
      <c r="E15" s="65"/>
      <c r="F15" s="65"/>
      <c r="G15" s="66"/>
      <c r="H15" s="65"/>
      <c r="I15" s="86"/>
    </row>
    <row r="16" spans="1:9">
      <c r="A16" s="65"/>
      <c r="B16" s="86"/>
      <c r="C16" s="86"/>
      <c r="D16" s="65"/>
      <c r="E16" s="65"/>
      <c r="F16" s="65"/>
      <c r="G16" s="66"/>
      <c r="H16" s="65"/>
      <c r="I16" s="86"/>
    </row>
    <row r="17" spans="1:9">
      <c r="A17" s="81"/>
      <c r="B17" s="91"/>
      <c r="C17" s="91"/>
      <c r="D17" s="81"/>
      <c r="E17" s="81"/>
      <c r="F17" s="81"/>
      <c r="G17" s="83"/>
      <c r="H17" s="81"/>
      <c r="I17" s="91"/>
    </row>
    <row r="18" spans="1:9">
      <c r="A18" s="65"/>
      <c r="B18" s="86"/>
      <c r="C18" s="86"/>
      <c r="D18" s="65"/>
      <c r="E18" s="65"/>
      <c r="F18" s="65"/>
      <c r="G18" s="66"/>
      <c r="H18" s="65"/>
      <c r="I18" s="86"/>
    </row>
    <row r="19" spans="1:9">
      <c r="A19" s="81"/>
      <c r="B19" s="91"/>
      <c r="C19" s="91"/>
      <c r="D19" s="81"/>
      <c r="E19" s="81"/>
      <c r="F19" s="81"/>
      <c r="G19" s="83"/>
      <c r="H19" s="81"/>
      <c r="I19" s="91"/>
    </row>
    <row r="20" spans="1:9">
      <c r="A20" s="65"/>
      <c r="B20" s="65"/>
      <c r="C20" s="65"/>
      <c r="D20" s="65"/>
      <c r="E20" s="65"/>
      <c r="F20" s="65"/>
      <c r="G20" s="66"/>
      <c r="H20" s="72"/>
      <c r="I20" s="72"/>
    </row>
    <row r="21" spans="1:9">
      <c r="A21" s="65"/>
      <c r="B21" s="65"/>
      <c r="C21" s="65"/>
      <c r="D21" s="65"/>
      <c r="E21" s="65"/>
      <c r="F21" s="65"/>
      <c r="G21" s="66"/>
      <c r="H21" s="72"/>
      <c r="I21" s="72"/>
    </row>
    <row r="22" spans="1:9">
      <c r="A22" s="65"/>
      <c r="B22" s="65"/>
      <c r="C22" s="65"/>
      <c r="D22" s="65"/>
      <c r="E22" s="65"/>
      <c r="F22" s="65"/>
      <c r="G22" s="66"/>
      <c r="H22" s="72"/>
      <c r="I22" s="72"/>
    </row>
    <row r="23" spans="1:9">
      <c r="A23" s="65"/>
      <c r="B23" s="65"/>
      <c r="C23" s="65"/>
      <c r="D23" s="65"/>
      <c r="E23" s="65"/>
      <c r="F23" s="65"/>
      <c r="G23" s="66"/>
      <c r="H23" s="72"/>
      <c r="I23" s="72"/>
    </row>
    <row r="24" spans="1:9">
      <c r="A24" s="65"/>
      <c r="B24" s="65"/>
      <c r="C24" s="65"/>
      <c r="D24" s="65"/>
      <c r="E24" s="65"/>
      <c r="F24" s="65"/>
      <c r="G24" s="66"/>
      <c r="H24" s="72"/>
      <c r="I24" s="72"/>
    </row>
    <row r="25" spans="1:9">
      <c r="A25" s="65"/>
      <c r="B25" s="65"/>
      <c r="C25" s="65"/>
      <c r="D25" s="65"/>
      <c r="E25" s="65"/>
      <c r="F25" s="65"/>
      <c r="G25" s="66"/>
      <c r="H25" s="72"/>
      <c r="I25" s="72"/>
    </row>
    <row r="26" spans="1:9">
      <c r="A26" s="65"/>
      <c r="B26" s="65"/>
      <c r="C26" s="65"/>
      <c r="D26" s="65"/>
      <c r="E26" s="65"/>
      <c r="F26" s="65"/>
      <c r="G26" s="66"/>
      <c r="H26" s="72"/>
      <c r="I26" s="72"/>
    </row>
    <row r="499" spans="6:6" ht="14.45" hidden="1" customHeight="1">
      <c r="F499" s="19">
        <f>SUM(F3:F498)</f>
        <v>86</v>
      </c>
    </row>
  </sheetData>
  <mergeCells count="1">
    <mergeCell ref="A1:I1"/>
  </mergeCells>
  <conditionalFormatting sqref="B3:B14">
    <cfRule type="duplicateValues" dxfId="9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012D-6E27-46DC-95B3-A3BE9FD909DC}">
  <dimension ref="A1:I499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0.42578125" style="14" customWidth="1"/>
    <col min="3" max="3" width="24.2851562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7.85546875" customWidth="1"/>
    <col min="9" max="9" width="22.7109375" customWidth="1"/>
  </cols>
  <sheetData>
    <row r="1" spans="1:9" ht="30.95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34" t="s">
        <v>73</v>
      </c>
      <c r="B2" s="34" t="s">
        <v>74</v>
      </c>
      <c r="C2" s="35" t="s">
        <v>75</v>
      </c>
      <c r="D2" s="34" t="s">
        <v>76</v>
      </c>
      <c r="E2" s="58" t="s">
        <v>77</v>
      </c>
      <c r="F2" s="58" t="s">
        <v>78</v>
      </c>
      <c r="G2" s="34" t="s">
        <v>79</v>
      </c>
      <c r="H2" s="34" t="s">
        <v>80</v>
      </c>
      <c r="I2" s="35" t="s">
        <v>10</v>
      </c>
    </row>
    <row r="3" spans="1:9" ht="14.45" customHeight="1">
      <c r="A3" s="13">
        <v>1</v>
      </c>
      <c r="B3" s="65" t="s">
        <v>366</v>
      </c>
      <c r="C3" s="65" t="s">
        <v>367</v>
      </c>
      <c r="D3" s="65">
        <v>1</v>
      </c>
      <c r="E3" s="65">
        <v>1</v>
      </c>
      <c r="F3" s="65">
        <v>1</v>
      </c>
      <c r="G3" s="66">
        <v>513</v>
      </c>
      <c r="H3" s="65">
        <v>103</v>
      </c>
      <c r="I3" s="42"/>
    </row>
    <row r="4" spans="1:9" ht="14.45" customHeight="1">
      <c r="A4" s="13">
        <v>2</v>
      </c>
      <c r="B4" s="65" t="s">
        <v>368</v>
      </c>
      <c r="C4" s="65" t="s">
        <v>369</v>
      </c>
      <c r="D4" s="65">
        <v>1</v>
      </c>
      <c r="E4" s="65">
        <v>1</v>
      </c>
      <c r="F4" s="65">
        <v>1</v>
      </c>
      <c r="G4" s="66">
        <v>514</v>
      </c>
      <c r="H4" s="65">
        <v>153</v>
      </c>
      <c r="I4" s="42"/>
    </row>
    <row r="5" spans="1:9" ht="14.45" customHeight="1">
      <c r="A5" s="131">
        <v>3</v>
      </c>
      <c r="B5" s="132" t="s">
        <v>370</v>
      </c>
      <c r="C5" s="132" t="s">
        <v>371</v>
      </c>
      <c r="D5" s="132">
        <v>1</v>
      </c>
      <c r="E5" s="132">
        <v>1</v>
      </c>
      <c r="F5" s="14">
        <v>1</v>
      </c>
      <c r="G5" s="132">
        <v>515</v>
      </c>
      <c r="H5" s="133" t="s">
        <v>372</v>
      </c>
      <c r="I5" s="132"/>
    </row>
    <row r="6" spans="1:9" ht="30.75">
      <c r="A6" s="13">
        <v>4</v>
      </c>
      <c r="B6" s="64" t="s">
        <v>373</v>
      </c>
      <c r="C6" s="42" t="s">
        <v>374</v>
      </c>
      <c r="D6" s="42">
        <v>1</v>
      </c>
      <c r="E6" s="42">
        <v>1</v>
      </c>
      <c r="F6" s="42">
        <v>1</v>
      </c>
      <c r="G6" s="66">
        <v>515</v>
      </c>
      <c r="H6" s="42">
        <v>166</v>
      </c>
      <c r="I6" s="42"/>
    </row>
    <row r="7" spans="1:9" ht="30.75">
      <c r="A7" s="13">
        <v>5</v>
      </c>
      <c r="B7" s="70" t="s">
        <v>375</v>
      </c>
      <c r="C7" s="65" t="s">
        <v>376</v>
      </c>
      <c r="D7" s="65">
        <v>1</v>
      </c>
      <c r="E7" s="65">
        <v>1</v>
      </c>
      <c r="F7" s="65">
        <v>1</v>
      </c>
      <c r="G7" s="66">
        <v>532</v>
      </c>
      <c r="H7" s="65">
        <v>196</v>
      </c>
      <c r="I7" s="72"/>
    </row>
    <row r="8" spans="1:9" ht="30.75">
      <c r="A8" s="131">
        <v>6</v>
      </c>
      <c r="B8" s="70" t="s">
        <v>377</v>
      </c>
      <c r="C8" s="65" t="s">
        <v>378</v>
      </c>
      <c r="D8" s="65">
        <v>1</v>
      </c>
      <c r="E8" s="65">
        <v>2</v>
      </c>
      <c r="F8" s="65">
        <v>2</v>
      </c>
      <c r="G8" s="66">
        <v>533</v>
      </c>
      <c r="H8" s="65">
        <v>221</v>
      </c>
      <c r="I8" s="72"/>
    </row>
    <row r="9" spans="1:9" ht="15">
      <c r="A9" s="13">
        <v>7</v>
      </c>
      <c r="B9" s="81" t="s">
        <v>379</v>
      </c>
      <c r="C9" s="81" t="s">
        <v>380</v>
      </c>
      <c r="D9" s="81">
        <v>2</v>
      </c>
      <c r="E9" s="81">
        <v>3</v>
      </c>
      <c r="F9" s="81">
        <v>3</v>
      </c>
      <c r="G9" s="83">
        <v>534</v>
      </c>
      <c r="H9" s="81">
        <v>242</v>
      </c>
      <c r="I9" s="85"/>
    </row>
    <row r="10" spans="1:9" ht="15">
      <c r="A10" s="13">
        <v>8</v>
      </c>
      <c r="B10" s="67" t="s">
        <v>381</v>
      </c>
      <c r="C10" s="68" t="s">
        <v>382</v>
      </c>
      <c r="D10" s="65">
        <v>1</v>
      </c>
      <c r="E10" s="65">
        <v>1</v>
      </c>
      <c r="F10" s="65">
        <v>1</v>
      </c>
      <c r="G10" s="66">
        <v>502</v>
      </c>
      <c r="H10" s="69">
        <v>59</v>
      </c>
      <c r="I10" s="72"/>
    </row>
    <row r="11" spans="1:9" ht="30.75">
      <c r="A11" s="65">
        <v>9</v>
      </c>
      <c r="B11" s="70" t="s">
        <v>383</v>
      </c>
      <c r="C11" s="65" t="s">
        <v>384</v>
      </c>
      <c r="D11" s="65">
        <v>2</v>
      </c>
      <c r="E11" s="65">
        <v>2</v>
      </c>
      <c r="F11" s="65">
        <v>2</v>
      </c>
      <c r="G11" s="66">
        <v>550</v>
      </c>
      <c r="H11" s="65">
        <v>174</v>
      </c>
      <c r="I11" s="72"/>
    </row>
    <row r="12" spans="1:9" ht="30.75">
      <c r="A12" s="65">
        <v>10</v>
      </c>
      <c r="B12" s="70" t="s">
        <v>385</v>
      </c>
      <c r="C12" s="65" t="s">
        <v>386</v>
      </c>
      <c r="D12" s="65">
        <v>3</v>
      </c>
      <c r="E12" s="65">
        <v>5</v>
      </c>
      <c r="F12" s="65">
        <v>5</v>
      </c>
      <c r="G12" s="66">
        <v>551</v>
      </c>
      <c r="H12" s="65">
        <v>426</v>
      </c>
      <c r="I12" s="72"/>
    </row>
    <row r="13" spans="1:9" ht="30.75">
      <c r="A13" s="65">
        <v>11</v>
      </c>
      <c r="B13" s="70" t="s">
        <v>387</v>
      </c>
      <c r="C13" s="65" t="s">
        <v>388</v>
      </c>
      <c r="D13" s="65">
        <v>1</v>
      </c>
      <c r="E13" s="65">
        <v>1</v>
      </c>
      <c r="F13" s="65">
        <v>1</v>
      </c>
      <c r="G13" s="66">
        <v>560</v>
      </c>
      <c r="H13" s="65">
        <v>107</v>
      </c>
      <c r="I13" s="72"/>
    </row>
    <row r="14" spans="1:9" ht="30.75">
      <c r="A14" s="81">
        <v>12</v>
      </c>
      <c r="B14" s="94" t="s">
        <v>389</v>
      </c>
      <c r="C14" s="81" t="s">
        <v>390</v>
      </c>
      <c r="D14" s="81">
        <v>3</v>
      </c>
      <c r="E14" s="81">
        <v>4</v>
      </c>
      <c r="F14" s="81">
        <v>4</v>
      </c>
      <c r="G14" s="83">
        <v>561</v>
      </c>
      <c r="H14" s="81">
        <v>321</v>
      </c>
      <c r="I14" s="85"/>
    </row>
    <row r="15" spans="1:9">
      <c r="A15" s="65">
        <v>13</v>
      </c>
      <c r="B15" s="42" t="s">
        <v>391</v>
      </c>
      <c r="C15" s="42" t="s">
        <v>392</v>
      </c>
      <c r="D15" s="42">
        <v>3</v>
      </c>
      <c r="E15" s="42">
        <v>3</v>
      </c>
      <c r="F15" s="42">
        <v>3</v>
      </c>
      <c r="G15" s="66">
        <v>562</v>
      </c>
      <c r="H15" s="65">
        <v>319</v>
      </c>
      <c r="I15" s="111"/>
    </row>
    <row r="16" spans="1:9" ht="15">
      <c r="A16" s="81">
        <v>14</v>
      </c>
      <c r="B16" s="94" t="s">
        <v>393</v>
      </c>
      <c r="C16" s="81" t="s">
        <v>394</v>
      </c>
      <c r="D16" s="81">
        <v>1</v>
      </c>
      <c r="E16" s="81">
        <v>1</v>
      </c>
      <c r="F16" s="81">
        <v>1</v>
      </c>
      <c r="G16" s="83">
        <v>583</v>
      </c>
      <c r="H16" s="81">
        <v>63</v>
      </c>
      <c r="I16" s="112"/>
    </row>
    <row r="17" spans="1:9" ht="30.75">
      <c r="A17" s="81">
        <v>15</v>
      </c>
      <c r="B17" s="94" t="s">
        <v>395</v>
      </c>
      <c r="C17" s="81" t="s">
        <v>396</v>
      </c>
      <c r="D17" s="81">
        <v>1</v>
      </c>
      <c r="E17" s="81">
        <v>1</v>
      </c>
      <c r="F17" s="81">
        <v>1</v>
      </c>
      <c r="G17" s="83">
        <v>584</v>
      </c>
      <c r="H17" s="81">
        <v>65</v>
      </c>
      <c r="I17" s="85"/>
    </row>
    <row r="18" spans="1:9" ht="30.75">
      <c r="A18" s="81">
        <v>16</v>
      </c>
      <c r="B18" s="94" t="s">
        <v>397</v>
      </c>
      <c r="C18" s="81" t="s">
        <v>398</v>
      </c>
      <c r="D18" s="81">
        <v>1</v>
      </c>
      <c r="E18" s="81">
        <v>2</v>
      </c>
      <c r="F18" s="81">
        <v>2</v>
      </c>
      <c r="G18" s="83">
        <v>595</v>
      </c>
      <c r="H18" s="81">
        <v>188</v>
      </c>
      <c r="I18" s="85"/>
    </row>
    <row r="19" spans="1:9" ht="30.75">
      <c r="A19" s="81">
        <v>17</v>
      </c>
      <c r="B19" s="94" t="s">
        <v>399</v>
      </c>
      <c r="C19" s="94" t="s">
        <v>400</v>
      </c>
      <c r="D19" s="81">
        <v>3</v>
      </c>
      <c r="E19" s="81">
        <v>3</v>
      </c>
      <c r="F19" s="81">
        <v>3</v>
      </c>
      <c r="G19" s="83">
        <v>596</v>
      </c>
      <c r="H19" s="81">
        <v>312</v>
      </c>
      <c r="I19" s="85"/>
    </row>
    <row r="20" spans="1:9" ht="30.75">
      <c r="A20" s="81">
        <v>18</v>
      </c>
      <c r="B20" s="94" t="s">
        <v>401</v>
      </c>
      <c r="C20" s="81" t="s">
        <v>402</v>
      </c>
      <c r="D20" s="81">
        <v>3</v>
      </c>
      <c r="E20" s="81">
        <v>5</v>
      </c>
      <c r="F20" s="81">
        <v>5</v>
      </c>
      <c r="G20" s="83">
        <v>597</v>
      </c>
      <c r="H20" s="81">
        <v>380</v>
      </c>
      <c r="I20" s="85"/>
    </row>
    <row r="21" spans="1:9">
      <c r="A21" s="65">
        <v>19</v>
      </c>
      <c r="B21" s="65" t="s">
        <v>403</v>
      </c>
      <c r="C21" s="65" t="s">
        <v>404</v>
      </c>
      <c r="D21" s="65">
        <v>3</v>
      </c>
      <c r="E21" s="65">
        <v>4</v>
      </c>
      <c r="F21" s="65">
        <v>4</v>
      </c>
      <c r="G21" s="66">
        <v>602</v>
      </c>
      <c r="H21" s="65">
        <v>650</v>
      </c>
      <c r="I21" s="72"/>
    </row>
    <row r="22" spans="1:9">
      <c r="A22" s="81">
        <v>20</v>
      </c>
      <c r="B22" s="81" t="s">
        <v>405</v>
      </c>
      <c r="C22" s="81" t="s">
        <v>406</v>
      </c>
      <c r="D22" s="81">
        <v>2</v>
      </c>
      <c r="E22" s="81">
        <v>2</v>
      </c>
      <c r="F22" s="81">
        <v>2</v>
      </c>
      <c r="G22" s="83">
        <v>643</v>
      </c>
      <c r="H22" s="81">
        <v>273</v>
      </c>
      <c r="I22" s="85"/>
    </row>
    <row r="23" spans="1:9" ht="30.75">
      <c r="A23" s="65">
        <v>21</v>
      </c>
      <c r="B23" s="70" t="s">
        <v>407</v>
      </c>
      <c r="C23" s="65" t="s">
        <v>408</v>
      </c>
      <c r="D23" s="65">
        <v>1</v>
      </c>
      <c r="E23" s="65">
        <v>1</v>
      </c>
      <c r="F23" s="65">
        <v>1</v>
      </c>
      <c r="G23" s="66">
        <v>644</v>
      </c>
      <c r="H23" s="65">
        <v>122</v>
      </c>
      <c r="I23" s="72"/>
    </row>
    <row r="24" spans="1:9">
      <c r="A24" s="122">
        <v>22</v>
      </c>
      <c r="B24" s="122" t="s">
        <v>409</v>
      </c>
      <c r="C24" s="122" t="s">
        <v>410</v>
      </c>
      <c r="D24" s="122">
        <v>2</v>
      </c>
      <c r="E24" s="122">
        <v>2</v>
      </c>
      <c r="F24" s="122">
        <v>2</v>
      </c>
      <c r="G24" s="123">
        <v>665</v>
      </c>
      <c r="H24" s="122">
        <v>263</v>
      </c>
      <c r="I24" s="124"/>
    </row>
    <row r="25" spans="1:9">
      <c r="A25" s="65">
        <v>23</v>
      </c>
      <c r="B25" s="65" t="s">
        <v>411</v>
      </c>
      <c r="C25" s="65" t="s">
        <v>412</v>
      </c>
      <c r="D25" s="65">
        <v>1</v>
      </c>
      <c r="E25" s="65">
        <v>1</v>
      </c>
      <c r="F25" s="65">
        <v>1</v>
      </c>
      <c r="G25" s="66">
        <v>666</v>
      </c>
      <c r="H25" s="65">
        <v>78</v>
      </c>
      <c r="I25" s="72"/>
    </row>
    <row r="26" spans="1:9">
      <c r="A26" s="65">
        <v>24</v>
      </c>
      <c r="B26" s="65" t="s">
        <v>413</v>
      </c>
      <c r="C26" s="65" t="s">
        <v>414</v>
      </c>
      <c r="D26" s="65">
        <v>1</v>
      </c>
      <c r="E26" s="65">
        <v>1</v>
      </c>
      <c r="F26" s="65">
        <v>1</v>
      </c>
      <c r="G26" s="66">
        <v>667</v>
      </c>
      <c r="H26" s="65">
        <v>74</v>
      </c>
      <c r="I26" s="72"/>
    </row>
    <row r="27" spans="1:9" ht="30.75">
      <c r="A27" s="81">
        <v>25</v>
      </c>
      <c r="B27" s="94" t="s">
        <v>415</v>
      </c>
      <c r="C27" s="94" t="s">
        <v>416</v>
      </c>
      <c r="D27" s="81">
        <v>3</v>
      </c>
      <c r="E27" s="81">
        <v>4</v>
      </c>
      <c r="F27" s="81">
        <v>4</v>
      </c>
      <c r="G27" s="83">
        <v>338</v>
      </c>
      <c r="H27" s="81">
        <v>343</v>
      </c>
      <c r="I27" s="85"/>
    </row>
    <row r="28" spans="1:9" ht="30.75">
      <c r="A28" s="81">
        <v>26</v>
      </c>
      <c r="B28" s="94" t="s">
        <v>417</v>
      </c>
      <c r="C28" s="94" t="s">
        <v>418</v>
      </c>
      <c r="D28" s="81">
        <v>1</v>
      </c>
      <c r="E28" s="81">
        <v>1</v>
      </c>
      <c r="F28" s="81">
        <v>1</v>
      </c>
      <c r="G28" s="83">
        <v>669</v>
      </c>
      <c r="H28" s="81">
        <v>166</v>
      </c>
      <c r="I28" s="85"/>
    </row>
    <row r="29" spans="1:9" ht="15">
      <c r="A29" s="81">
        <v>27</v>
      </c>
      <c r="B29" s="94" t="s">
        <v>419</v>
      </c>
      <c r="C29" s="94" t="s">
        <v>420</v>
      </c>
      <c r="D29" s="81">
        <v>4</v>
      </c>
      <c r="E29" s="81">
        <v>6</v>
      </c>
      <c r="F29" s="81">
        <v>6</v>
      </c>
      <c r="G29" s="83">
        <v>670</v>
      </c>
      <c r="H29" s="81">
        <v>556</v>
      </c>
      <c r="I29" s="85"/>
    </row>
    <row r="30" spans="1:9" ht="30.75">
      <c r="A30" s="81">
        <v>28</v>
      </c>
      <c r="B30" s="94" t="s">
        <v>421</v>
      </c>
      <c r="C30" s="94" t="s">
        <v>422</v>
      </c>
      <c r="D30" s="81">
        <v>4</v>
      </c>
      <c r="E30" s="81">
        <v>7</v>
      </c>
      <c r="F30" s="81">
        <v>7</v>
      </c>
      <c r="G30" s="83">
        <v>685</v>
      </c>
      <c r="H30" s="81"/>
      <c r="I30" s="85"/>
    </row>
    <row r="31" spans="1:9" ht="30.75">
      <c r="A31" s="81">
        <v>29</v>
      </c>
      <c r="B31" s="94" t="s">
        <v>423</v>
      </c>
      <c r="C31" s="94" t="s">
        <v>424</v>
      </c>
      <c r="D31" s="81">
        <v>1</v>
      </c>
      <c r="E31" s="81">
        <v>1</v>
      </c>
      <c r="F31" s="81">
        <v>1</v>
      </c>
      <c r="G31" s="83">
        <v>688</v>
      </c>
      <c r="H31" s="81">
        <v>185</v>
      </c>
      <c r="I31" s="85"/>
    </row>
    <row r="32" spans="1:9" ht="30.75">
      <c r="A32" s="81">
        <v>30</v>
      </c>
      <c r="B32" s="94" t="s">
        <v>425</v>
      </c>
      <c r="C32" s="94" t="s">
        <v>426</v>
      </c>
      <c r="D32" s="81">
        <v>2</v>
      </c>
      <c r="E32" s="81">
        <v>3</v>
      </c>
      <c r="F32" s="81">
        <v>3</v>
      </c>
      <c r="G32" s="83">
        <v>689</v>
      </c>
      <c r="H32" s="81">
        <v>293</v>
      </c>
      <c r="I32" s="85"/>
    </row>
    <row r="33" spans="1:9" ht="30.75">
      <c r="A33" s="81">
        <v>31</v>
      </c>
      <c r="B33" s="94" t="s">
        <v>427</v>
      </c>
      <c r="C33" s="94" t="s">
        <v>428</v>
      </c>
      <c r="D33" s="81">
        <v>1</v>
      </c>
      <c r="E33" s="81">
        <v>2</v>
      </c>
      <c r="F33" s="81">
        <v>2</v>
      </c>
      <c r="G33" s="83">
        <v>690</v>
      </c>
      <c r="H33" s="81">
        <v>150</v>
      </c>
      <c r="I33" s="85"/>
    </row>
    <row r="34" spans="1:9" ht="15">
      <c r="A34" s="81">
        <v>32</v>
      </c>
      <c r="B34" s="94" t="s">
        <v>429</v>
      </c>
      <c r="C34" s="94" t="s">
        <v>430</v>
      </c>
      <c r="D34" s="81">
        <v>1</v>
      </c>
      <c r="E34" s="81">
        <v>1</v>
      </c>
      <c r="F34" s="81">
        <v>1</v>
      </c>
      <c r="G34" s="83">
        <v>961</v>
      </c>
      <c r="H34" s="81">
        <v>27</v>
      </c>
      <c r="I34" s="85"/>
    </row>
    <row r="35" spans="1:9" ht="30.75">
      <c r="A35" s="81">
        <v>33</v>
      </c>
      <c r="B35" s="94" t="s">
        <v>431</v>
      </c>
      <c r="C35" s="94" t="s">
        <v>432</v>
      </c>
      <c r="D35" s="81">
        <v>2</v>
      </c>
      <c r="E35" s="81">
        <v>2</v>
      </c>
      <c r="F35" s="81">
        <v>2</v>
      </c>
      <c r="G35" s="83">
        <v>692</v>
      </c>
      <c r="H35" s="81">
        <v>163</v>
      </c>
      <c r="I35" s="85"/>
    </row>
    <row r="36" spans="1:9" ht="30.75">
      <c r="A36" s="81">
        <v>34</v>
      </c>
      <c r="B36" s="94" t="s">
        <v>433</v>
      </c>
      <c r="C36" s="94" t="s">
        <v>434</v>
      </c>
      <c r="D36" s="81">
        <v>2</v>
      </c>
      <c r="E36" s="81">
        <v>2</v>
      </c>
      <c r="F36" s="81">
        <v>2</v>
      </c>
      <c r="G36" s="83">
        <v>693</v>
      </c>
      <c r="H36" s="81">
        <v>197</v>
      </c>
      <c r="I36" s="85"/>
    </row>
    <row r="37" spans="1:9" ht="15">
      <c r="A37" s="81">
        <v>35</v>
      </c>
      <c r="B37" s="94" t="s">
        <v>435</v>
      </c>
      <c r="C37" s="94" t="s">
        <v>436</v>
      </c>
      <c r="D37" s="81">
        <v>2</v>
      </c>
      <c r="E37" s="81">
        <v>2</v>
      </c>
      <c r="F37" s="81">
        <v>2</v>
      </c>
      <c r="G37" s="83">
        <v>734</v>
      </c>
      <c r="H37" s="81"/>
      <c r="I37" s="85"/>
    </row>
    <row r="499" spans="6:6" ht="14.45" hidden="1" customHeight="1">
      <c r="F499" s="19">
        <f>SUM(F3:F498)</f>
        <v>80</v>
      </c>
    </row>
  </sheetData>
  <mergeCells count="1">
    <mergeCell ref="A1:I1"/>
  </mergeCells>
  <conditionalFormatting sqref="B3:B37">
    <cfRule type="duplicateValues" dxfId="8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96377-955A-4D05-8FF8-253C3CA092A9}">
  <dimension ref="A1:K499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40.7109375" style="14" customWidth="1"/>
    <col min="3" max="3" width="26.28515625" style="14" customWidth="1"/>
    <col min="4" max="4" width="15.28515625" style="14" customWidth="1"/>
    <col min="5" max="5" width="16" style="14" customWidth="1"/>
    <col min="6" max="6" width="18.140625" style="14" customWidth="1"/>
    <col min="7" max="7" width="15.85546875" style="20" customWidth="1"/>
    <col min="8" max="8" width="14.5703125" customWidth="1"/>
    <col min="9" max="9" width="17.28515625" customWidth="1"/>
  </cols>
  <sheetData>
    <row r="1" spans="1:11" ht="33.950000000000003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11" ht="38.450000000000003" customHeight="1">
      <c r="A2" s="34" t="s">
        <v>73</v>
      </c>
      <c r="B2" s="34" t="s">
        <v>74</v>
      </c>
      <c r="C2" s="34" t="s">
        <v>75</v>
      </c>
      <c r="D2" s="34" t="s">
        <v>76</v>
      </c>
      <c r="E2" s="77" t="s">
        <v>77</v>
      </c>
      <c r="F2" s="77" t="s">
        <v>78</v>
      </c>
      <c r="G2" s="34" t="s">
        <v>79</v>
      </c>
      <c r="H2" s="34" t="s">
        <v>80</v>
      </c>
      <c r="I2" s="34" t="s">
        <v>10</v>
      </c>
    </row>
    <row r="3" spans="1:11">
      <c r="A3" s="65">
        <v>1</v>
      </c>
      <c r="B3" s="67" t="s">
        <v>437</v>
      </c>
      <c r="C3" s="67" t="s">
        <v>438</v>
      </c>
      <c r="D3" s="67">
        <v>1</v>
      </c>
      <c r="E3" s="67">
        <v>2</v>
      </c>
      <c r="F3" s="67">
        <v>2</v>
      </c>
      <c r="G3" s="107" t="s">
        <v>439</v>
      </c>
      <c r="H3" s="65">
        <v>126</v>
      </c>
      <c r="I3" s="65"/>
    </row>
    <row r="4" spans="1:11">
      <c r="A4" s="65">
        <v>2</v>
      </c>
      <c r="B4" s="65" t="s">
        <v>440</v>
      </c>
      <c r="C4" s="65" t="s">
        <v>441</v>
      </c>
      <c r="D4" s="65">
        <v>2</v>
      </c>
      <c r="E4" s="65">
        <v>2</v>
      </c>
      <c r="F4" s="65">
        <v>2</v>
      </c>
      <c r="G4" s="66">
        <v>722</v>
      </c>
      <c r="H4" s="65"/>
      <c r="I4" s="65"/>
    </row>
    <row r="5" spans="1:11">
      <c r="A5" s="65">
        <v>3</v>
      </c>
      <c r="B5" s="65" t="s">
        <v>442</v>
      </c>
      <c r="C5" s="65" t="s">
        <v>443</v>
      </c>
      <c r="D5" s="65">
        <v>1</v>
      </c>
      <c r="E5" s="65">
        <v>1</v>
      </c>
      <c r="F5" s="65">
        <v>1</v>
      </c>
      <c r="G5" s="66">
        <v>723</v>
      </c>
      <c r="H5" s="65"/>
      <c r="I5" s="65"/>
    </row>
    <row r="6" spans="1:11" ht="15">
      <c r="A6" s="65">
        <v>4</v>
      </c>
      <c r="B6" s="65" t="s">
        <v>444</v>
      </c>
      <c r="C6" s="70" t="s">
        <v>445</v>
      </c>
      <c r="D6" s="65">
        <v>1</v>
      </c>
      <c r="E6" s="65">
        <v>1</v>
      </c>
      <c r="F6" s="65">
        <v>1</v>
      </c>
      <c r="G6" s="66">
        <v>725</v>
      </c>
      <c r="H6" s="65">
        <v>99</v>
      </c>
      <c r="I6" s="65"/>
    </row>
    <row r="7" spans="1:11">
      <c r="A7" s="65">
        <v>5</v>
      </c>
      <c r="B7" s="65" t="s">
        <v>446</v>
      </c>
      <c r="C7" s="65" t="s">
        <v>447</v>
      </c>
      <c r="D7" s="65">
        <v>2</v>
      </c>
      <c r="E7" s="65">
        <v>2</v>
      </c>
      <c r="F7" s="65">
        <v>2</v>
      </c>
      <c r="G7" s="66">
        <v>727</v>
      </c>
      <c r="H7" s="65"/>
      <c r="I7" s="65"/>
    </row>
    <row r="8" spans="1:11" ht="15">
      <c r="A8" s="65">
        <v>6</v>
      </c>
      <c r="B8" s="65" t="s">
        <v>448</v>
      </c>
      <c r="C8" s="65" t="s">
        <v>449</v>
      </c>
      <c r="D8" s="65">
        <v>1</v>
      </c>
      <c r="E8" s="65">
        <v>2</v>
      </c>
      <c r="F8" s="65">
        <v>2</v>
      </c>
      <c r="G8" s="66">
        <v>707</v>
      </c>
      <c r="H8" s="65">
        <v>215</v>
      </c>
      <c r="I8" s="65"/>
    </row>
    <row r="9" spans="1:11">
      <c r="A9" s="65">
        <v>7</v>
      </c>
      <c r="B9" s="65" t="s">
        <v>450</v>
      </c>
      <c r="C9" s="65" t="s">
        <v>451</v>
      </c>
      <c r="D9" s="65">
        <v>1</v>
      </c>
      <c r="E9" s="65">
        <v>1</v>
      </c>
      <c r="F9" s="65">
        <v>1</v>
      </c>
      <c r="G9" s="66">
        <v>749</v>
      </c>
      <c r="H9" s="65">
        <v>113</v>
      </c>
      <c r="I9" s="65"/>
    </row>
    <row r="10" spans="1:11">
      <c r="A10" s="65">
        <v>8</v>
      </c>
      <c r="B10" s="65" t="s">
        <v>452</v>
      </c>
      <c r="C10" s="65" t="s">
        <v>453</v>
      </c>
      <c r="D10" s="65">
        <v>6</v>
      </c>
      <c r="E10" s="65">
        <v>6</v>
      </c>
      <c r="F10" s="65">
        <v>6</v>
      </c>
      <c r="G10" s="66">
        <v>147</v>
      </c>
      <c r="H10" s="65"/>
      <c r="I10" s="65"/>
      <c r="K10" t="s">
        <v>454</v>
      </c>
    </row>
    <row r="11" spans="1:11">
      <c r="A11" s="65">
        <v>9</v>
      </c>
      <c r="B11" s="65"/>
      <c r="C11" s="65"/>
      <c r="D11" s="65"/>
      <c r="E11" s="65"/>
      <c r="F11" s="65"/>
      <c r="G11" s="66"/>
      <c r="H11" s="65"/>
      <c r="I11" s="65"/>
    </row>
    <row r="12" spans="1:11">
      <c r="A12" s="65">
        <v>10</v>
      </c>
      <c r="B12" s="65"/>
      <c r="C12" s="65"/>
      <c r="D12" s="65"/>
      <c r="E12" s="65"/>
      <c r="F12" s="65"/>
      <c r="G12" s="66"/>
      <c r="H12" s="65"/>
      <c r="I12" s="65"/>
    </row>
    <row r="13" spans="1:11">
      <c r="A13" s="65">
        <v>11</v>
      </c>
      <c r="B13" s="65"/>
      <c r="C13" s="65"/>
      <c r="D13" s="65"/>
      <c r="E13" s="65"/>
      <c r="F13" s="65"/>
      <c r="G13" s="66"/>
      <c r="H13" s="65"/>
      <c r="I13" s="65"/>
    </row>
    <row r="14" spans="1:11">
      <c r="A14" s="65">
        <v>12</v>
      </c>
      <c r="B14" s="65"/>
      <c r="C14" s="65"/>
      <c r="D14" s="65"/>
      <c r="E14" s="65"/>
      <c r="F14" s="65"/>
      <c r="G14" s="66"/>
      <c r="H14" s="65"/>
      <c r="I14" s="65"/>
    </row>
    <row r="15" spans="1:11">
      <c r="A15" s="65">
        <v>13</v>
      </c>
      <c r="B15" s="65"/>
      <c r="C15" s="65"/>
      <c r="D15" s="65"/>
      <c r="E15" s="65"/>
      <c r="F15" s="65"/>
      <c r="G15" s="66"/>
      <c r="H15" s="65"/>
      <c r="I15" s="65"/>
    </row>
    <row r="16" spans="1:11">
      <c r="A16" s="65">
        <v>14</v>
      </c>
      <c r="B16" s="65"/>
      <c r="C16" s="65"/>
      <c r="D16" s="65"/>
      <c r="E16" s="65"/>
      <c r="F16" s="65"/>
      <c r="G16" s="66"/>
      <c r="H16" s="65"/>
      <c r="I16" s="65"/>
    </row>
    <row r="17" spans="1:9" ht="15">
      <c r="A17" s="65">
        <v>15</v>
      </c>
      <c r="B17" s="65"/>
      <c r="C17" s="70"/>
      <c r="D17" s="65"/>
      <c r="E17" s="65"/>
      <c r="F17" s="65"/>
      <c r="G17" s="66"/>
      <c r="H17" s="65"/>
      <c r="I17" s="65"/>
    </row>
    <row r="18" spans="1:9">
      <c r="A18" s="65">
        <v>16</v>
      </c>
      <c r="B18" s="65"/>
      <c r="C18" s="65"/>
      <c r="D18" s="65"/>
      <c r="E18" s="65"/>
      <c r="F18" s="65"/>
      <c r="G18" s="66"/>
      <c r="H18" s="65"/>
      <c r="I18" s="65"/>
    </row>
    <row r="19" spans="1:9">
      <c r="A19" s="65">
        <v>17</v>
      </c>
      <c r="B19" s="65"/>
      <c r="C19" s="65"/>
      <c r="D19" s="65"/>
      <c r="E19" s="65"/>
      <c r="F19" s="65"/>
      <c r="G19" s="66"/>
      <c r="H19" s="65"/>
      <c r="I19" s="65"/>
    </row>
    <row r="20" spans="1:9">
      <c r="A20" s="65">
        <v>18</v>
      </c>
      <c r="B20" s="65"/>
      <c r="C20" s="65"/>
      <c r="D20" s="65"/>
      <c r="E20" s="65"/>
      <c r="F20" s="65"/>
      <c r="G20" s="66"/>
      <c r="H20" s="65"/>
      <c r="I20" s="65"/>
    </row>
    <row r="21" spans="1:9">
      <c r="A21" s="65">
        <v>19</v>
      </c>
      <c r="B21" s="65"/>
      <c r="C21" s="65"/>
      <c r="D21" s="65"/>
      <c r="E21" s="65"/>
      <c r="F21" s="65"/>
      <c r="G21" s="66"/>
      <c r="H21" s="65"/>
      <c r="I21" s="65"/>
    </row>
    <row r="22" spans="1:9">
      <c r="A22" s="65">
        <v>20</v>
      </c>
      <c r="B22" s="65"/>
      <c r="C22" s="65"/>
      <c r="D22" s="65"/>
      <c r="E22" s="65"/>
      <c r="F22" s="65"/>
      <c r="G22" s="66"/>
      <c r="H22" s="65"/>
      <c r="I22" s="65"/>
    </row>
    <row r="23" spans="1:9">
      <c r="A23" s="65">
        <v>21</v>
      </c>
      <c r="B23" s="65"/>
      <c r="C23" s="65"/>
      <c r="D23" s="65"/>
      <c r="E23" s="65"/>
      <c r="F23" s="65"/>
      <c r="G23" s="66"/>
      <c r="H23" s="65"/>
      <c r="I23" s="65"/>
    </row>
    <row r="24" spans="1:9">
      <c r="A24" s="65">
        <v>22</v>
      </c>
      <c r="B24" s="65"/>
      <c r="C24" s="65"/>
      <c r="D24" s="65"/>
      <c r="E24" s="65"/>
      <c r="F24" s="65"/>
      <c r="G24" s="66"/>
      <c r="H24" s="65"/>
      <c r="I24" s="65"/>
    </row>
    <row r="25" spans="1:9">
      <c r="A25" s="65">
        <v>23</v>
      </c>
      <c r="B25" s="65"/>
      <c r="C25" s="65"/>
      <c r="D25" s="65"/>
      <c r="E25" s="65"/>
      <c r="F25" s="65"/>
      <c r="G25" s="66"/>
      <c r="H25" s="65"/>
      <c r="I25" s="65"/>
    </row>
    <row r="26" spans="1:9" ht="15">
      <c r="A26" s="65">
        <v>24</v>
      </c>
      <c r="B26" s="65"/>
      <c r="C26" s="70"/>
      <c r="D26" s="65"/>
      <c r="E26" s="65"/>
      <c r="F26" s="65"/>
      <c r="G26" s="66"/>
      <c r="H26" s="65"/>
      <c r="I26" s="65"/>
    </row>
    <row r="27" spans="1:9">
      <c r="A27" s="65">
        <v>25</v>
      </c>
      <c r="B27" s="65"/>
      <c r="C27" s="65"/>
      <c r="D27" s="65"/>
      <c r="E27" s="65"/>
      <c r="F27" s="65"/>
      <c r="G27" s="66"/>
      <c r="H27" s="65"/>
      <c r="I27" s="65"/>
    </row>
    <row r="28" spans="1:9">
      <c r="A28" s="65">
        <v>26</v>
      </c>
      <c r="B28" s="65"/>
      <c r="C28" s="65"/>
      <c r="D28" s="65"/>
      <c r="E28" s="65"/>
      <c r="F28" s="65"/>
      <c r="G28" s="66"/>
      <c r="H28" s="65"/>
      <c r="I28" s="65"/>
    </row>
    <row r="29" spans="1:9">
      <c r="A29" s="65">
        <v>27</v>
      </c>
      <c r="B29" s="65"/>
      <c r="C29" s="65"/>
      <c r="D29" s="65"/>
      <c r="E29" s="65"/>
      <c r="F29" s="65"/>
      <c r="G29" s="66"/>
      <c r="H29" s="65"/>
      <c r="I29" s="65"/>
    </row>
    <row r="30" spans="1:9">
      <c r="A30" s="65">
        <v>28</v>
      </c>
      <c r="B30" s="65"/>
      <c r="C30" s="65"/>
      <c r="D30" s="65"/>
      <c r="E30" s="65"/>
      <c r="F30" s="65"/>
      <c r="G30" s="66"/>
      <c r="H30" s="65"/>
      <c r="I30" s="65"/>
    </row>
    <row r="31" spans="1:9">
      <c r="A31" s="65">
        <v>29</v>
      </c>
      <c r="B31" s="65"/>
      <c r="C31" s="65"/>
      <c r="D31" s="65"/>
      <c r="E31" s="65"/>
      <c r="F31" s="65"/>
      <c r="G31" s="66"/>
      <c r="H31" s="65"/>
      <c r="I31" s="65"/>
    </row>
    <row r="32" spans="1:9">
      <c r="A32" s="65">
        <v>30</v>
      </c>
      <c r="B32" s="65"/>
      <c r="C32" s="65"/>
      <c r="D32" s="65"/>
      <c r="E32" s="65"/>
      <c r="F32" s="65"/>
      <c r="G32" s="66"/>
      <c r="H32" s="65"/>
      <c r="I32" s="65"/>
    </row>
    <row r="33" spans="1:9">
      <c r="A33" s="65">
        <v>31</v>
      </c>
      <c r="B33" s="65"/>
      <c r="C33" s="65"/>
      <c r="D33" s="65"/>
      <c r="E33" s="65"/>
      <c r="F33" s="65">
        <v>30</v>
      </c>
      <c r="G33" s="66"/>
      <c r="H33" s="65"/>
      <c r="I33" s="65"/>
    </row>
    <row r="34" spans="1:9">
      <c r="A34" s="65">
        <v>32</v>
      </c>
      <c r="B34" s="65"/>
      <c r="C34" s="65"/>
      <c r="D34" s="65"/>
      <c r="E34" s="65"/>
      <c r="F34" s="65"/>
      <c r="G34" s="66"/>
      <c r="H34" s="65"/>
      <c r="I34" s="65"/>
    </row>
    <row r="35" spans="1:9">
      <c r="A35" s="65">
        <v>33</v>
      </c>
      <c r="B35" s="65"/>
      <c r="C35" s="65"/>
      <c r="D35" s="65"/>
      <c r="E35" s="65"/>
      <c r="F35" s="65"/>
      <c r="G35" s="66"/>
      <c r="H35" s="65"/>
      <c r="I35" s="65"/>
    </row>
    <row r="36" spans="1:9">
      <c r="A36" s="65">
        <v>34</v>
      </c>
      <c r="B36" s="65"/>
      <c r="C36" s="65"/>
      <c r="D36" s="65"/>
      <c r="E36" s="65"/>
      <c r="F36" s="65"/>
      <c r="G36" s="66"/>
      <c r="H36" s="65"/>
      <c r="I36" s="65"/>
    </row>
    <row r="37" spans="1:9" ht="15">
      <c r="A37" s="65">
        <v>35</v>
      </c>
      <c r="B37" s="65"/>
      <c r="C37" s="70"/>
      <c r="D37" s="65"/>
      <c r="E37" s="65"/>
      <c r="F37" s="65"/>
      <c r="G37" s="66"/>
      <c r="H37" s="65"/>
      <c r="I37" s="65"/>
    </row>
    <row r="38" spans="1:9">
      <c r="A38" s="65">
        <v>36</v>
      </c>
      <c r="B38" s="65"/>
      <c r="C38" s="65"/>
      <c r="D38" s="65"/>
      <c r="E38" s="65"/>
      <c r="F38" s="65"/>
      <c r="G38" s="66"/>
      <c r="H38" s="65"/>
      <c r="I38" s="65"/>
    </row>
    <row r="499" spans="6:6" ht="14.45" hidden="1" customHeight="1">
      <c r="F499" s="19">
        <f>SUM(F3:F498)</f>
        <v>47</v>
      </c>
    </row>
  </sheetData>
  <mergeCells count="1">
    <mergeCell ref="A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5DC35-5B6B-4650-87C2-E07B43A1DCB6}">
  <sheetPr>
    <tabColor rgb="FF00FFFF"/>
  </sheetPr>
  <dimension ref="A1:I500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7.28515625" style="14" customWidth="1"/>
    <col min="3" max="3" width="30.14062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7.85546875" customWidth="1"/>
    <col min="9" max="9" width="22.7109375" customWidth="1"/>
  </cols>
  <sheetData>
    <row r="1" spans="1:9" ht="33.6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34" t="s">
        <v>73</v>
      </c>
      <c r="B2" s="34" t="s">
        <v>74</v>
      </c>
      <c r="C2" s="35" t="s">
        <v>75</v>
      </c>
      <c r="D2" s="34" t="s">
        <v>76</v>
      </c>
      <c r="E2" s="58" t="s">
        <v>77</v>
      </c>
      <c r="F2" s="58" t="s">
        <v>78</v>
      </c>
      <c r="G2" s="34" t="s">
        <v>79</v>
      </c>
      <c r="H2" s="34" t="s">
        <v>80</v>
      </c>
      <c r="I2" s="35" t="s">
        <v>10</v>
      </c>
    </row>
    <row r="3" spans="1:9" ht="15">
      <c r="A3" s="121">
        <v>1</v>
      </c>
      <c r="B3" s="65" t="s">
        <v>455</v>
      </c>
      <c r="C3" s="65" t="s">
        <v>456</v>
      </c>
      <c r="D3" s="65">
        <v>2</v>
      </c>
      <c r="E3" s="65">
        <v>2</v>
      </c>
      <c r="F3" s="65">
        <v>2</v>
      </c>
      <c r="G3" s="66">
        <v>480</v>
      </c>
      <c r="H3" s="65">
        <v>233</v>
      </c>
      <c r="I3" s="72"/>
    </row>
    <row r="4" spans="1:9" ht="21.75" customHeight="1">
      <c r="A4" s="121">
        <v>2</v>
      </c>
      <c r="B4" s="65" t="s">
        <v>457</v>
      </c>
      <c r="C4" s="65" t="s">
        <v>458</v>
      </c>
      <c r="D4" s="65">
        <v>1</v>
      </c>
      <c r="E4" s="65">
        <v>2</v>
      </c>
      <c r="F4" s="65">
        <v>2</v>
      </c>
      <c r="G4" s="66">
        <v>481</v>
      </c>
      <c r="H4" s="65">
        <v>43</v>
      </c>
      <c r="I4" s="72"/>
    </row>
    <row r="5" spans="1:9" ht="22.5" customHeight="1">
      <c r="A5" s="121">
        <v>3</v>
      </c>
      <c r="B5" s="70" t="s">
        <v>459</v>
      </c>
      <c r="C5" s="65" t="s">
        <v>460</v>
      </c>
      <c r="D5" s="65">
        <v>1</v>
      </c>
      <c r="E5" s="65">
        <v>1</v>
      </c>
      <c r="F5" s="65">
        <v>1</v>
      </c>
      <c r="G5" s="66">
        <v>482</v>
      </c>
      <c r="H5" s="65">
        <v>97</v>
      </c>
      <c r="I5" s="72"/>
    </row>
    <row r="6" spans="1:9">
      <c r="A6" s="121">
        <v>4</v>
      </c>
      <c r="B6" s="65" t="s">
        <v>461</v>
      </c>
      <c r="C6" s="65" t="s">
        <v>462</v>
      </c>
      <c r="D6" s="65">
        <v>1</v>
      </c>
      <c r="E6" s="65">
        <v>1</v>
      </c>
      <c r="F6" s="65">
        <v>1</v>
      </c>
      <c r="G6" s="66">
        <v>483</v>
      </c>
      <c r="H6" s="65">
        <v>72</v>
      </c>
      <c r="I6" s="72"/>
    </row>
    <row r="7" spans="1:9">
      <c r="A7" s="65">
        <v>5</v>
      </c>
      <c r="B7" s="122" t="s">
        <v>463</v>
      </c>
      <c r="C7" s="122" t="s">
        <v>464</v>
      </c>
      <c r="D7" s="122">
        <v>2</v>
      </c>
      <c r="E7" s="122">
        <v>3</v>
      </c>
      <c r="F7" s="122">
        <v>3</v>
      </c>
      <c r="G7" s="123">
        <v>527</v>
      </c>
      <c r="H7" s="122">
        <v>400</v>
      </c>
      <c r="I7" s="124"/>
    </row>
    <row r="8" spans="1:9" ht="15">
      <c r="A8" s="65">
        <v>6</v>
      </c>
      <c r="B8" s="70" t="s">
        <v>465</v>
      </c>
      <c r="C8" s="65" t="s">
        <v>466</v>
      </c>
      <c r="D8" s="65">
        <v>2</v>
      </c>
      <c r="E8" s="65">
        <v>3</v>
      </c>
      <c r="F8" s="65">
        <v>3</v>
      </c>
      <c r="G8" s="66">
        <v>528</v>
      </c>
      <c r="H8" s="65">
        <v>348</v>
      </c>
      <c r="I8" s="72"/>
    </row>
    <row r="9" spans="1:9">
      <c r="A9" s="65">
        <v>7</v>
      </c>
      <c r="B9" s="65" t="s">
        <v>467</v>
      </c>
      <c r="C9" s="65" t="s">
        <v>468</v>
      </c>
      <c r="D9" s="65">
        <v>4</v>
      </c>
      <c r="E9" s="65">
        <v>5</v>
      </c>
      <c r="F9" s="65">
        <v>5</v>
      </c>
      <c r="G9" s="66">
        <v>554</v>
      </c>
      <c r="H9" s="65">
        <v>614</v>
      </c>
      <c r="I9" s="72"/>
    </row>
    <row r="10" spans="1:9">
      <c r="A10" s="65">
        <v>8</v>
      </c>
      <c r="B10" s="65" t="s">
        <v>469</v>
      </c>
      <c r="C10" s="65" t="s">
        <v>470</v>
      </c>
      <c r="D10" s="65">
        <v>5</v>
      </c>
      <c r="E10" s="65">
        <v>5</v>
      </c>
      <c r="F10" s="65">
        <v>5</v>
      </c>
      <c r="G10" s="66">
        <v>164</v>
      </c>
      <c r="H10" s="65">
        <v>896</v>
      </c>
      <c r="I10" s="72"/>
    </row>
    <row r="11" spans="1:9" ht="24" customHeight="1">
      <c r="A11" s="65">
        <v>9</v>
      </c>
      <c r="B11" s="70" t="s">
        <v>471</v>
      </c>
      <c r="C11" s="70" t="s">
        <v>472</v>
      </c>
      <c r="D11" s="65">
        <v>1</v>
      </c>
      <c r="E11" s="65">
        <v>1</v>
      </c>
      <c r="F11" s="65">
        <v>1</v>
      </c>
      <c r="G11" s="66">
        <v>922</v>
      </c>
      <c r="H11" s="65">
        <v>59</v>
      </c>
      <c r="I11" s="72"/>
    </row>
    <row r="12" spans="1:9" ht="30.75">
      <c r="A12" s="65">
        <v>10</v>
      </c>
      <c r="B12" s="70" t="s">
        <v>473</v>
      </c>
      <c r="C12" s="65" t="s">
        <v>474</v>
      </c>
      <c r="D12" s="65">
        <v>1</v>
      </c>
      <c r="E12" s="65">
        <v>1</v>
      </c>
      <c r="F12" s="65">
        <v>1</v>
      </c>
      <c r="G12" s="66">
        <v>913</v>
      </c>
      <c r="H12" s="65">
        <v>156</v>
      </c>
      <c r="I12" s="72"/>
    </row>
    <row r="13" spans="1:9">
      <c r="A13" s="65">
        <v>11</v>
      </c>
      <c r="B13" s="65" t="s">
        <v>475</v>
      </c>
      <c r="C13" s="65" t="s">
        <v>476</v>
      </c>
      <c r="D13" s="65">
        <v>1</v>
      </c>
      <c r="E13" s="65">
        <v>1</v>
      </c>
      <c r="F13" s="65">
        <v>1</v>
      </c>
      <c r="G13" s="66">
        <v>925</v>
      </c>
      <c r="H13" s="65">
        <v>59</v>
      </c>
      <c r="I13" s="72"/>
    </row>
    <row r="14" spans="1:9">
      <c r="A14" s="65">
        <v>12</v>
      </c>
      <c r="B14" s="65" t="s">
        <v>477</v>
      </c>
      <c r="C14" s="86" t="s">
        <v>478</v>
      </c>
      <c r="D14" s="65">
        <v>1</v>
      </c>
      <c r="E14" s="65">
        <v>1</v>
      </c>
      <c r="F14" s="65">
        <v>1</v>
      </c>
      <c r="G14" s="66">
        <v>928</v>
      </c>
      <c r="H14" s="65">
        <v>82</v>
      </c>
      <c r="I14" s="72"/>
    </row>
    <row r="15" spans="1:9">
      <c r="A15" s="65">
        <v>13</v>
      </c>
      <c r="B15" s="81" t="s">
        <v>479</v>
      </c>
      <c r="C15" s="81" t="s">
        <v>480</v>
      </c>
      <c r="D15" s="81">
        <v>2</v>
      </c>
      <c r="E15" s="81">
        <v>2</v>
      </c>
      <c r="F15" s="81">
        <v>2</v>
      </c>
      <c r="G15" s="83">
        <v>945</v>
      </c>
      <c r="H15" s="81">
        <v>59</v>
      </c>
      <c r="I15" s="85"/>
    </row>
    <row r="16" spans="1:9">
      <c r="A16" s="81">
        <v>14</v>
      </c>
      <c r="B16" s="81" t="s">
        <v>481</v>
      </c>
      <c r="C16" s="81" t="s">
        <v>482</v>
      </c>
      <c r="D16" s="81">
        <v>1</v>
      </c>
      <c r="E16" s="81">
        <v>1</v>
      </c>
      <c r="F16" s="81">
        <v>1</v>
      </c>
      <c r="G16" s="83">
        <v>947</v>
      </c>
      <c r="H16" s="81">
        <v>53</v>
      </c>
      <c r="I16" s="85"/>
    </row>
    <row r="17" spans="1:9">
      <c r="A17" s="65">
        <v>15</v>
      </c>
      <c r="B17" s="65" t="s">
        <v>483</v>
      </c>
      <c r="C17" s="65" t="s">
        <v>484</v>
      </c>
      <c r="D17" s="65">
        <v>7</v>
      </c>
      <c r="E17" s="65">
        <v>10</v>
      </c>
      <c r="F17" s="65">
        <v>10</v>
      </c>
      <c r="G17" s="66">
        <v>598</v>
      </c>
      <c r="H17" s="65">
        <v>1424</v>
      </c>
      <c r="I17" s="72"/>
    </row>
    <row r="18" spans="1:9">
      <c r="A18" s="65">
        <v>16</v>
      </c>
      <c r="B18" s="65" t="s">
        <v>485</v>
      </c>
      <c r="C18" s="65" t="s">
        <v>486</v>
      </c>
      <c r="D18" s="65">
        <v>3</v>
      </c>
      <c r="E18" s="65">
        <v>3</v>
      </c>
      <c r="F18" s="65">
        <v>3</v>
      </c>
      <c r="G18" s="66">
        <v>629</v>
      </c>
      <c r="H18" s="65">
        <v>375</v>
      </c>
      <c r="I18" s="72"/>
    </row>
    <row r="19" spans="1:9">
      <c r="A19" s="81">
        <v>17</v>
      </c>
      <c r="B19" s="65" t="s">
        <v>487</v>
      </c>
      <c r="C19" s="65" t="s">
        <v>488</v>
      </c>
      <c r="D19" s="65">
        <v>2</v>
      </c>
      <c r="E19" s="65">
        <v>2</v>
      </c>
      <c r="F19" s="65">
        <v>2</v>
      </c>
      <c r="G19" s="66">
        <v>645</v>
      </c>
      <c r="H19" s="65">
        <v>292</v>
      </c>
      <c r="I19" s="72"/>
    </row>
    <row r="20" spans="1:9">
      <c r="A20" s="65">
        <v>18</v>
      </c>
      <c r="B20" s="65" t="s">
        <v>489</v>
      </c>
      <c r="C20" s="65" t="s">
        <v>490</v>
      </c>
      <c r="D20" s="65">
        <v>2</v>
      </c>
      <c r="E20" s="65">
        <v>2</v>
      </c>
      <c r="F20" s="65">
        <v>2</v>
      </c>
      <c r="G20" s="66">
        <v>646</v>
      </c>
      <c r="H20" s="65">
        <v>232</v>
      </c>
      <c r="I20" s="72"/>
    </row>
    <row r="21" spans="1:9">
      <c r="A21" s="65">
        <v>19</v>
      </c>
      <c r="B21" s="65" t="s">
        <v>491</v>
      </c>
      <c r="C21" s="65" t="s">
        <v>492</v>
      </c>
      <c r="D21" s="65">
        <v>2</v>
      </c>
      <c r="E21" s="65">
        <v>3</v>
      </c>
      <c r="F21" s="65">
        <v>3</v>
      </c>
      <c r="G21" s="66">
        <v>647</v>
      </c>
      <c r="H21" s="65">
        <v>194</v>
      </c>
      <c r="I21" s="72"/>
    </row>
    <row r="22" spans="1:9">
      <c r="A22" s="81">
        <v>20</v>
      </c>
      <c r="B22" s="81" t="s">
        <v>493</v>
      </c>
      <c r="C22" s="81" t="s">
        <v>494</v>
      </c>
      <c r="D22" s="81">
        <v>1</v>
      </c>
      <c r="E22" s="81">
        <v>3</v>
      </c>
      <c r="F22" s="81">
        <v>3</v>
      </c>
      <c r="G22" s="83">
        <v>679</v>
      </c>
      <c r="H22" s="81">
        <v>82</v>
      </c>
      <c r="I22" s="85"/>
    </row>
    <row r="23" spans="1:9">
      <c r="A23" s="121">
        <v>21</v>
      </c>
      <c r="B23" s="65" t="s">
        <v>495</v>
      </c>
      <c r="C23" s="65" t="s">
        <v>496</v>
      </c>
      <c r="D23" s="65">
        <v>2</v>
      </c>
      <c r="E23" s="65">
        <v>5</v>
      </c>
      <c r="F23" s="65">
        <v>5</v>
      </c>
      <c r="G23" s="66">
        <v>680</v>
      </c>
      <c r="H23" s="65">
        <v>432</v>
      </c>
      <c r="I23" s="72"/>
    </row>
    <row r="24" spans="1:9">
      <c r="A24" s="121">
        <v>22</v>
      </c>
      <c r="B24" s="65" t="s">
        <v>497</v>
      </c>
      <c r="C24" s="65" t="s">
        <v>498</v>
      </c>
      <c r="D24" s="65">
        <v>4</v>
      </c>
      <c r="E24" s="65">
        <v>9</v>
      </c>
      <c r="F24" s="65">
        <v>9</v>
      </c>
      <c r="G24" s="66">
        <v>678</v>
      </c>
      <c r="H24" s="65">
        <v>640</v>
      </c>
      <c r="I24" s="72"/>
    </row>
    <row r="25" spans="1:9">
      <c r="A25" s="108">
        <v>23</v>
      </c>
      <c r="B25" s="65"/>
      <c r="C25" s="65"/>
      <c r="D25" s="65"/>
      <c r="E25" s="65"/>
      <c r="F25" s="65"/>
      <c r="G25" s="66"/>
      <c r="H25" s="65"/>
      <c r="I25" s="72"/>
    </row>
    <row r="26" spans="1:9">
      <c r="A26" s="121">
        <v>24</v>
      </c>
      <c r="B26" s="65"/>
      <c r="C26" s="65"/>
      <c r="D26" s="65"/>
      <c r="E26" s="65"/>
      <c r="F26" s="65"/>
      <c r="G26" s="66"/>
      <c r="H26" s="65"/>
      <c r="I26" s="72"/>
    </row>
    <row r="27" spans="1:9">
      <c r="H27" s="14"/>
    </row>
    <row r="28" spans="1:9">
      <c r="H28" s="14"/>
    </row>
    <row r="29" spans="1:9">
      <c r="H29" s="14"/>
    </row>
    <row r="30" spans="1:9">
      <c r="H30" s="14"/>
    </row>
    <row r="500" spans="6:6" ht="14.45" hidden="1" customHeight="1">
      <c r="F500" s="19">
        <f>SUM(F3:F499)</f>
        <v>66</v>
      </c>
    </row>
  </sheetData>
  <mergeCells count="1">
    <mergeCell ref="A1:I1"/>
  </mergeCells>
  <conditionalFormatting sqref="B3:B24">
    <cfRule type="duplicateValues" dxfId="7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2465-038D-482B-AC92-1C8A51C37109}">
  <sheetPr>
    <tabColor theme="7" tint="0.59999389629810485"/>
  </sheetPr>
  <dimension ref="A1:I500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8" style="14" customWidth="1"/>
    <col min="3" max="3" width="47.14062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7.85546875" customWidth="1"/>
    <col min="9" max="9" width="22.7109375" customWidth="1"/>
  </cols>
  <sheetData>
    <row r="1" spans="1:9" ht="33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16" t="s">
        <v>73</v>
      </c>
      <c r="B2" s="16" t="s">
        <v>74</v>
      </c>
      <c r="C2" s="17" t="s">
        <v>75</v>
      </c>
      <c r="D2" s="16" t="s">
        <v>76</v>
      </c>
      <c r="E2" s="30" t="s">
        <v>77</v>
      </c>
      <c r="F2" s="30" t="s">
        <v>78</v>
      </c>
      <c r="G2" s="16" t="s">
        <v>79</v>
      </c>
      <c r="H2" s="16" t="s">
        <v>80</v>
      </c>
      <c r="I2" s="17" t="s">
        <v>10</v>
      </c>
    </row>
    <row r="3" spans="1:9" ht="21.75" customHeight="1">
      <c r="A3" s="18">
        <v>1</v>
      </c>
      <c r="B3" s="125" t="s">
        <v>499</v>
      </c>
      <c r="C3" s="72" t="s">
        <v>500</v>
      </c>
      <c r="D3" s="65">
        <v>20</v>
      </c>
      <c r="E3" s="65">
        <v>28</v>
      </c>
      <c r="F3" s="19">
        <v>28</v>
      </c>
      <c r="G3" s="66">
        <v>297</v>
      </c>
      <c r="H3" s="65">
        <v>3779</v>
      </c>
      <c r="I3" s="19"/>
    </row>
    <row r="4" spans="1:9" ht="16.5" customHeight="1">
      <c r="A4" s="18">
        <v>2</v>
      </c>
      <c r="B4" s="125" t="s">
        <v>501</v>
      </c>
      <c r="C4" s="72" t="s">
        <v>502</v>
      </c>
      <c r="D4" s="65">
        <v>3</v>
      </c>
      <c r="E4" s="65">
        <v>3</v>
      </c>
      <c r="F4" s="19">
        <v>3</v>
      </c>
      <c r="G4" s="66">
        <v>419</v>
      </c>
      <c r="H4" s="65">
        <v>419</v>
      </c>
      <c r="I4" s="19"/>
    </row>
    <row r="5" spans="1:9" ht="16.5" customHeight="1">
      <c r="A5" s="18">
        <v>3</v>
      </c>
      <c r="B5" s="106" t="s">
        <v>503</v>
      </c>
      <c r="C5" s="85" t="s">
        <v>504</v>
      </c>
      <c r="D5" s="81">
        <v>1</v>
      </c>
      <c r="E5" s="81">
        <v>2</v>
      </c>
      <c r="F5" s="75">
        <v>2</v>
      </c>
      <c r="G5" s="83">
        <v>455</v>
      </c>
      <c r="H5" s="81">
        <v>243</v>
      </c>
      <c r="I5" s="75"/>
    </row>
    <row r="6" spans="1:9" ht="18.75" customHeight="1">
      <c r="A6" s="18">
        <v>4</v>
      </c>
      <c r="B6" s="126" t="s">
        <v>505</v>
      </c>
      <c r="C6" s="127" t="s">
        <v>506</v>
      </c>
      <c r="D6" s="65">
        <v>3</v>
      </c>
      <c r="E6" s="65">
        <v>3</v>
      </c>
      <c r="F6" s="42">
        <v>3</v>
      </c>
      <c r="G6" s="65">
        <v>450</v>
      </c>
      <c r="H6" s="65"/>
      <c r="I6" s="42"/>
    </row>
    <row r="7" spans="1:9" ht="15">
      <c r="A7" s="18">
        <v>5</v>
      </c>
      <c r="B7" s="128" t="s">
        <v>507</v>
      </c>
      <c r="C7" s="129" t="s">
        <v>508</v>
      </c>
      <c r="D7" s="81">
        <v>5</v>
      </c>
      <c r="E7" s="81">
        <v>6</v>
      </c>
      <c r="F7" s="65">
        <v>6</v>
      </c>
      <c r="G7" s="83">
        <v>456</v>
      </c>
      <c r="H7" s="81"/>
      <c r="I7" s="72"/>
    </row>
    <row r="8" spans="1:9" ht="15">
      <c r="A8" s="18">
        <v>6</v>
      </c>
      <c r="B8" s="65" t="s">
        <v>509</v>
      </c>
      <c r="C8" s="86" t="s">
        <v>510</v>
      </c>
      <c r="D8" s="65">
        <v>1</v>
      </c>
      <c r="E8" s="65">
        <v>1</v>
      </c>
      <c r="F8" s="65">
        <v>1</v>
      </c>
      <c r="G8" s="66">
        <v>520</v>
      </c>
      <c r="H8" s="65">
        <v>197</v>
      </c>
      <c r="I8" s="72"/>
    </row>
    <row r="9" spans="1:9" ht="16.5" customHeight="1">
      <c r="A9" s="18">
        <v>7</v>
      </c>
      <c r="B9" s="65" t="s">
        <v>511</v>
      </c>
      <c r="C9" s="130" t="s">
        <v>512</v>
      </c>
      <c r="D9" s="65">
        <v>1</v>
      </c>
      <c r="E9" s="65">
        <v>1</v>
      </c>
      <c r="F9" s="65">
        <v>1</v>
      </c>
      <c r="G9" s="66">
        <v>521</v>
      </c>
      <c r="H9" s="65"/>
      <c r="I9" s="72"/>
    </row>
    <row r="10" spans="1:9" ht="15">
      <c r="A10" s="18">
        <v>8</v>
      </c>
      <c r="B10" s="65" t="s">
        <v>513</v>
      </c>
      <c r="C10" s="86" t="s">
        <v>514</v>
      </c>
      <c r="D10" s="65">
        <v>2</v>
      </c>
      <c r="E10" s="65">
        <v>2</v>
      </c>
      <c r="F10" s="81">
        <v>2</v>
      </c>
      <c r="G10" s="66">
        <v>70</v>
      </c>
      <c r="H10" s="65">
        <v>79</v>
      </c>
      <c r="I10" s="85" t="s">
        <v>515</v>
      </c>
    </row>
    <row r="11" spans="1:9" ht="15">
      <c r="A11" s="18">
        <v>9</v>
      </c>
      <c r="B11" s="65" t="s">
        <v>516</v>
      </c>
      <c r="C11" s="86" t="s">
        <v>517</v>
      </c>
      <c r="D11" s="65">
        <v>2</v>
      </c>
      <c r="E11" s="65">
        <v>2</v>
      </c>
      <c r="F11" s="81">
        <v>2</v>
      </c>
      <c r="G11" s="83">
        <v>463</v>
      </c>
      <c r="H11" s="81">
        <v>249</v>
      </c>
      <c r="I11" s="85"/>
    </row>
    <row r="12" spans="1:9" ht="15.75" customHeight="1">
      <c r="A12" s="18">
        <v>10</v>
      </c>
      <c r="B12" s="65" t="s">
        <v>518</v>
      </c>
      <c r="C12" s="95" t="s">
        <v>519</v>
      </c>
      <c r="D12" s="65">
        <v>2</v>
      </c>
      <c r="E12" s="65">
        <v>2</v>
      </c>
      <c r="F12" s="65">
        <v>2</v>
      </c>
      <c r="G12" s="66">
        <v>500</v>
      </c>
      <c r="H12" s="65">
        <v>330</v>
      </c>
      <c r="I12" s="65"/>
    </row>
    <row r="13" spans="1:9" ht="15">
      <c r="A13" s="18">
        <v>11</v>
      </c>
      <c r="B13" s="81" t="s">
        <v>520</v>
      </c>
      <c r="C13" s="91" t="s">
        <v>521</v>
      </c>
      <c r="D13" s="81">
        <v>4</v>
      </c>
      <c r="E13" s="81">
        <v>4</v>
      </c>
      <c r="F13" s="81">
        <v>4</v>
      </c>
      <c r="G13" s="83">
        <v>531</v>
      </c>
      <c r="H13" s="81">
        <v>792</v>
      </c>
      <c r="I13" s="85"/>
    </row>
    <row r="14" spans="1:9">
      <c r="A14" s="65">
        <v>12</v>
      </c>
      <c r="B14" s="65" t="s">
        <v>522</v>
      </c>
      <c r="C14" s="86" t="s">
        <v>523</v>
      </c>
      <c r="D14" s="65">
        <v>1</v>
      </c>
      <c r="E14" s="65">
        <v>1</v>
      </c>
      <c r="F14" s="65">
        <v>1</v>
      </c>
      <c r="G14" s="66">
        <v>534</v>
      </c>
      <c r="H14" s="65">
        <v>559</v>
      </c>
      <c r="I14" s="72"/>
    </row>
    <row r="15" spans="1:9">
      <c r="A15" s="81">
        <v>13</v>
      </c>
      <c r="B15" s="81" t="s">
        <v>524</v>
      </c>
      <c r="C15" s="91" t="s">
        <v>525</v>
      </c>
      <c r="D15" s="81">
        <v>3</v>
      </c>
      <c r="E15" s="81">
        <v>3</v>
      </c>
      <c r="F15" s="81">
        <v>3</v>
      </c>
      <c r="G15" s="83">
        <v>559</v>
      </c>
      <c r="H15" s="81">
        <v>525</v>
      </c>
      <c r="I15" s="85"/>
    </row>
    <row r="16" spans="1:9">
      <c r="A16" s="81">
        <v>14</v>
      </c>
      <c r="B16" s="81" t="s">
        <v>526</v>
      </c>
      <c r="C16" s="91" t="s">
        <v>527</v>
      </c>
      <c r="D16" s="81">
        <v>1</v>
      </c>
      <c r="E16" s="81">
        <v>1</v>
      </c>
      <c r="F16" s="81">
        <v>1</v>
      </c>
      <c r="G16" s="83">
        <v>589</v>
      </c>
      <c r="H16" s="81">
        <v>176</v>
      </c>
      <c r="I16" s="85"/>
    </row>
    <row r="17" spans="1:9">
      <c r="A17" s="81">
        <v>15</v>
      </c>
      <c r="B17" s="81" t="s">
        <v>528</v>
      </c>
      <c r="C17" s="91" t="s">
        <v>529</v>
      </c>
      <c r="D17" s="81">
        <v>3</v>
      </c>
      <c r="E17" s="81">
        <v>3</v>
      </c>
      <c r="F17" s="81">
        <v>3</v>
      </c>
      <c r="G17" s="83">
        <v>590</v>
      </c>
      <c r="H17" s="81">
        <v>600</v>
      </c>
      <c r="I17" s="91"/>
    </row>
    <row r="18" spans="1:9">
      <c r="A18" s="81">
        <v>16</v>
      </c>
      <c r="B18" s="81" t="s">
        <v>530</v>
      </c>
      <c r="C18" s="91" t="s">
        <v>531</v>
      </c>
      <c r="D18" s="81">
        <v>2</v>
      </c>
      <c r="E18" s="81">
        <v>3</v>
      </c>
      <c r="F18" s="81">
        <v>3</v>
      </c>
      <c r="G18" s="83">
        <v>631</v>
      </c>
      <c r="H18" s="81">
        <v>278</v>
      </c>
      <c r="I18" s="91"/>
    </row>
    <row r="19" spans="1:9" ht="15">
      <c r="A19" s="81">
        <v>17</v>
      </c>
      <c r="B19" s="81" t="s">
        <v>532</v>
      </c>
      <c r="C19" s="91" t="s">
        <v>533</v>
      </c>
      <c r="D19" s="81">
        <v>2</v>
      </c>
      <c r="E19" s="94">
        <v>2</v>
      </c>
      <c r="F19" s="81">
        <v>2</v>
      </c>
      <c r="G19" s="83">
        <v>632</v>
      </c>
      <c r="H19" s="81">
        <v>303</v>
      </c>
      <c r="I19" s="85"/>
    </row>
    <row r="20" spans="1:9">
      <c r="A20" s="81">
        <v>18</v>
      </c>
      <c r="B20" s="81" t="s">
        <v>534</v>
      </c>
      <c r="C20" s="91" t="s">
        <v>535</v>
      </c>
      <c r="D20" s="81">
        <v>4</v>
      </c>
      <c r="E20" s="81">
        <v>5</v>
      </c>
      <c r="F20" s="81">
        <v>5</v>
      </c>
      <c r="G20" s="83">
        <v>657</v>
      </c>
      <c r="H20" s="81">
        <v>764</v>
      </c>
      <c r="I20" s="81"/>
    </row>
    <row r="21" spans="1:9">
      <c r="A21" s="81">
        <v>19</v>
      </c>
      <c r="B21" s="81" t="s">
        <v>536</v>
      </c>
      <c r="C21" s="91" t="s">
        <v>537</v>
      </c>
      <c r="D21" s="81">
        <v>4</v>
      </c>
      <c r="E21" s="65">
        <v>5</v>
      </c>
      <c r="F21" s="65">
        <v>5</v>
      </c>
      <c r="G21" s="66">
        <v>699</v>
      </c>
      <c r="H21" s="65">
        <v>527</v>
      </c>
      <c r="I21" s="65"/>
    </row>
    <row r="22" spans="1:9">
      <c r="A22" s="65">
        <v>20</v>
      </c>
      <c r="B22" s="81" t="s">
        <v>538</v>
      </c>
      <c r="C22" s="91" t="s">
        <v>294</v>
      </c>
      <c r="D22" s="81">
        <v>4</v>
      </c>
      <c r="E22" s="106">
        <v>2</v>
      </c>
      <c r="F22" s="81">
        <v>2</v>
      </c>
      <c r="G22" s="83">
        <v>374</v>
      </c>
      <c r="H22" s="81">
        <v>688</v>
      </c>
      <c r="I22" s="81"/>
    </row>
    <row r="23" spans="1:9">
      <c r="A23" s="108">
        <v>21</v>
      </c>
      <c r="B23" s="81" t="s">
        <v>539</v>
      </c>
      <c r="C23" s="91" t="s">
        <v>514</v>
      </c>
      <c r="D23" s="81">
        <v>2</v>
      </c>
      <c r="E23" s="81">
        <v>2</v>
      </c>
      <c r="F23" s="81">
        <v>2</v>
      </c>
      <c r="G23" s="83">
        <v>70</v>
      </c>
      <c r="H23" s="81">
        <v>344</v>
      </c>
      <c r="I23" s="81" t="s">
        <v>515</v>
      </c>
    </row>
    <row r="24" spans="1:9">
      <c r="A24" s="81">
        <v>22</v>
      </c>
      <c r="B24" s="81" t="s">
        <v>540</v>
      </c>
      <c r="C24" s="91" t="s">
        <v>541</v>
      </c>
      <c r="D24" s="81">
        <v>3</v>
      </c>
      <c r="E24" s="81">
        <v>3</v>
      </c>
      <c r="F24" s="81">
        <v>3</v>
      </c>
      <c r="G24" s="83">
        <v>373</v>
      </c>
      <c r="H24" s="81"/>
      <c r="I24" s="81"/>
    </row>
    <row r="25" spans="1:9">
      <c r="A25" s="65">
        <v>23</v>
      </c>
      <c r="B25" s="65" t="s">
        <v>542</v>
      </c>
      <c r="C25" s="86" t="s">
        <v>543</v>
      </c>
      <c r="D25" s="65">
        <v>2</v>
      </c>
      <c r="E25" s="65">
        <v>2</v>
      </c>
      <c r="F25" s="65">
        <v>2</v>
      </c>
      <c r="G25" s="66">
        <v>741</v>
      </c>
      <c r="H25" s="65"/>
      <c r="I25" s="65"/>
    </row>
    <row r="26" spans="1:9">
      <c r="A26" s="81">
        <v>24</v>
      </c>
      <c r="B26" s="81" t="s">
        <v>544</v>
      </c>
      <c r="C26" s="91" t="s">
        <v>545</v>
      </c>
      <c r="D26" s="81">
        <v>1</v>
      </c>
      <c r="E26" s="81">
        <v>1</v>
      </c>
      <c r="F26" s="81">
        <v>1</v>
      </c>
      <c r="G26" s="83">
        <v>740</v>
      </c>
      <c r="H26" s="81"/>
      <c r="I26" s="81"/>
    </row>
    <row r="27" spans="1:9">
      <c r="A27" s="65"/>
      <c r="B27" s="65"/>
      <c r="C27" s="86"/>
      <c r="D27" s="65"/>
      <c r="E27" s="65"/>
      <c r="F27" s="65"/>
      <c r="G27" s="66"/>
      <c r="H27" s="65"/>
      <c r="I27" s="65"/>
    </row>
    <row r="28" spans="1:9" ht="15" customHeight="1">
      <c r="A28" s="65"/>
      <c r="B28" s="94"/>
      <c r="C28" s="91"/>
      <c r="D28" s="81"/>
      <c r="E28" s="81"/>
      <c r="F28" s="81"/>
      <c r="G28" s="83"/>
      <c r="H28" s="81"/>
      <c r="I28" s="85"/>
    </row>
    <row r="29" spans="1:9">
      <c r="A29" s="108"/>
      <c r="B29" s="81"/>
      <c r="C29" s="81"/>
      <c r="D29" s="81"/>
      <c r="E29" s="81"/>
      <c r="F29" s="81"/>
      <c r="G29" s="83"/>
      <c r="H29" s="81"/>
      <c r="I29" s="85"/>
    </row>
    <row r="30" spans="1:9">
      <c r="A30" s="65"/>
      <c r="B30" s="65"/>
      <c r="C30" s="86"/>
      <c r="D30" s="65"/>
      <c r="E30" s="65"/>
      <c r="F30" s="65"/>
      <c r="G30" s="66"/>
      <c r="H30" s="65"/>
      <c r="I30" s="72"/>
    </row>
    <row r="31" spans="1:9">
      <c r="A31" s="65"/>
      <c r="B31" s="65"/>
      <c r="C31" s="86"/>
      <c r="D31" s="65"/>
      <c r="E31" s="65"/>
      <c r="F31" s="65"/>
      <c r="G31" s="66"/>
      <c r="H31" s="65"/>
      <c r="I31" s="72"/>
    </row>
    <row r="32" spans="1:9">
      <c r="A32" s="65"/>
      <c r="B32" s="65"/>
      <c r="C32" s="86"/>
      <c r="D32" s="65"/>
      <c r="E32" s="65"/>
      <c r="F32" s="65"/>
      <c r="G32" s="66"/>
      <c r="H32" s="72"/>
      <c r="I32" s="72"/>
    </row>
    <row r="500" spans="6:6" ht="14.45" hidden="1" customHeight="1">
      <c r="F500" s="19">
        <f>SUM(F3:F499)</f>
        <v>87</v>
      </c>
    </row>
  </sheetData>
  <mergeCells count="1">
    <mergeCell ref="A1:I1"/>
  </mergeCells>
  <conditionalFormatting sqref="B3:B26">
    <cfRule type="duplicateValues" dxfId="6" priority="1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EF7BE-7C0C-4B71-B814-FA92ED9066EB}">
  <dimension ref="A1:I500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0.42578125" style="14" customWidth="1"/>
    <col min="3" max="3" width="21.8554687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7.85546875" customWidth="1"/>
    <col min="9" max="9" width="22.7109375" customWidth="1"/>
  </cols>
  <sheetData>
    <row r="1" spans="1:9" ht="33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34" t="s">
        <v>73</v>
      </c>
      <c r="B2" s="34" t="s">
        <v>74</v>
      </c>
      <c r="C2" s="35" t="s">
        <v>75</v>
      </c>
      <c r="D2" s="34" t="s">
        <v>76</v>
      </c>
      <c r="E2" s="58" t="s">
        <v>77</v>
      </c>
      <c r="F2" s="58" t="s">
        <v>78</v>
      </c>
      <c r="G2" s="34" t="s">
        <v>79</v>
      </c>
      <c r="H2" s="34" t="s">
        <v>80</v>
      </c>
      <c r="I2" s="35" t="s">
        <v>10</v>
      </c>
    </row>
    <row r="3" spans="1:9" ht="15">
      <c r="A3" s="65">
        <v>1</v>
      </c>
      <c r="B3" s="14" t="s">
        <v>546</v>
      </c>
      <c r="C3" s="14" t="s">
        <v>547</v>
      </c>
      <c r="D3" s="14">
        <v>5</v>
      </c>
      <c r="E3" s="14">
        <v>8</v>
      </c>
      <c r="F3" s="14">
        <v>8</v>
      </c>
      <c r="G3" s="20">
        <v>585</v>
      </c>
      <c r="H3" s="14">
        <v>695</v>
      </c>
      <c r="I3" s="72"/>
    </row>
    <row r="4" spans="1:9" ht="15">
      <c r="A4" s="65">
        <v>2</v>
      </c>
      <c r="B4" s="68" t="s">
        <v>548</v>
      </c>
      <c r="C4" s="67" t="s">
        <v>549</v>
      </c>
      <c r="D4" s="65">
        <v>1</v>
      </c>
      <c r="E4" s="65">
        <v>1</v>
      </c>
      <c r="F4" s="65">
        <v>1</v>
      </c>
      <c r="G4" s="66">
        <v>497</v>
      </c>
      <c r="H4" s="69">
        <v>266</v>
      </c>
      <c r="I4" s="72" t="s">
        <v>550</v>
      </c>
    </row>
    <row r="5" spans="1:9" ht="30.75">
      <c r="A5" s="65">
        <v>3</v>
      </c>
      <c r="B5" s="19" t="s">
        <v>551</v>
      </c>
      <c r="C5" s="31" t="s">
        <v>552</v>
      </c>
      <c r="D5" s="19">
        <v>26</v>
      </c>
      <c r="E5" s="19">
        <v>26</v>
      </c>
      <c r="F5" s="19">
        <v>26</v>
      </c>
      <c r="G5" s="29" t="s">
        <v>553</v>
      </c>
      <c r="H5" s="19"/>
      <c r="I5" s="71" t="s">
        <v>554</v>
      </c>
    </row>
    <row r="6" spans="1:9" ht="30.75">
      <c r="A6" s="65">
        <v>4</v>
      </c>
      <c r="B6" s="64" t="s">
        <v>555</v>
      </c>
      <c r="C6" s="42" t="s">
        <v>556</v>
      </c>
      <c r="D6" s="65">
        <v>4</v>
      </c>
      <c r="E6" s="65">
        <v>6</v>
      </c>
      <c r="F6" s="65">
        <v>6</v>
      </c>
      <c r="G6" s="66">
        <v>641</v>
      </c>
      <c r="H6" s="65">
        <v>520</v>
      </c>
      <c r="I6" s="72"/>
    </row>
    <row r="7" spans="1:9" ht="30.75">
      <c r="A7" s="65">
        <v>5</v>
      </c>
      <c r="B7" s="64" t="s">
        <v>557</v>
      </c>
      <c r="C7" s="42" t="s">
        <v>558</v>
      </c>
      <c r="D7" s="65">
        <v>2</v>
      </c>
      <c r="E7" s="65">
        <v>4</v>
      </c>
      <c r="F7" s="65">
        <v>4</v>
      </c>
      <c r="G7" s="66">
        <v>639</v>
      </c>
      <c r="H7" s="65"/>
      <c r="I7" s="72"/>
    </row>
    <row r="8" spans="1:9">
      <c r="A8" s="65">
        <v>6</v>
      </c>
      <c r="B8" s="42" t="s">
        <v>559</v>
      </c>
      <c r="C8" s="42" t="s">
        <v>560</v>
      </c>
      <c r="D8" s="65">
        <v>3</v>
      </c>
      <c r="E8" s="65">
        <v>4</v>
      </c>
      <c r="F8" s="65">
        <v>4</v>
      </c>
      <c r="G8" s="66">
        <v>638</v>
      </c>
      <c r="H8" s="65">
        <v>547</v>
      </c>
      <c r="I8" s="72"/>
    </row>
    <row r="9" spans="1:9" ht="30.75">
      <c r="A9" s="65">
        <v>7</v>
      </c>
      <c r="B9" s="64" t="s">
        <v>555</v>
      </c>
      <c r="C9" s="42" t="s">
        <v>556</v>
      </c>
      <c r="D9" s="65">
        <v>3</v>
      </c>
      <c r="E9" s="65">
        <v>3</v>
      </c>
      <c r="F9" s="65">
        <v>3</v>
      </c>
      <c r="G9" s="66">
        <v>641</v>
      </c>
      <c r="H9" s="65">
        <v>525</v>
      </c>
      <c r="I9" s="71" t="s">
        <v>561</v>
      </c>
    </row>
    <row r="10" spans="1:9">
      <c r="A10" s="65">
        <v>8</v>
      </c>
      <c r="B10" s="42" t="s">
        <v>562</v>
      </c>
      <c r="C10" s="42" t="s">
        <v>563</v>
      </c>
      <c r="D10" s="65">
        <v>2</v>
      </c>
      <c r="E10" s="65">
        <v>3</v>
      </c>
      <c r="F10" s="65">
        <v>3</v>
      </c>
      <c r="G10" s="66">
        <v>735</v>
      </c>
      <c r="H10" s="65"/>
      <c r="I10" s="72"/>
    </row>
    <row r="11" spans="1:9" ht="30.75">
      <c r="A11" s="65">
        <v>9</v>
      </c>
      <c r="B11" s="64" t="s">
        <v>564</v>
      </c>
      <c r="C11" s="64" t="s">
        <v>565</v>
      </c>
      <c r="D11" s="65">
        <v>3</v>
      </c>
      <c r="E11" s="65">
        <v>4</v>
      </c>
      <c r="F11" s="65">
        <v>4</v>
      </c>
      <c r="G11" s="66">
        <v>733</v>
      </c>
      <c r="H11" s="65"/>
      <c r="I11" s="72"/>
    </row>
    <row r="12" spans="1:9" ht="30.75">
      <c r="A12" s="65">
        <v>10</v>
      </c>
      <c r="B12" s="64" t="s">
        <v>566</v>
      </c>
      <c r="C12" s="42" t="s">
        <v>567</v>
      </c>
      <c r="D12" s="65">
        <v>2</v>
      </c>
      <c r="E12" s="65">
        <v>2</v>
      </c>
      <c r="F12" s="65">
        <v>2</v>
      </c>
      <c r="G12" s="66">
        <v>720</v>
      </c>
      <c r="H12" s="65"/>
      <c r="I12" s="72"/>
    </row>
    <row r="13" spans="1:9">
      <c r="A13" s="65">
        <v>11</v>
      </c>
      <c r="B13" s="42" t="s">
        <v>568</v>
      </c>
      <c r="C13" s="42" t="s">
        <v>569</v>
      </c>
      <c r="D13" s="65">
        <v>4</v>
      </c>
      <c r="E13" s="65">
        <v>4</v>
      </c>
      <c r="F13" s="65">
        <v>4</v>
      </c>
      <c r="G13" s="66">
        <v>757</v>
      </c>
      <c r="H13" s="65"/>
      <c r="I13" s="72"/>
    </row>
    <row r="14" spans="1:9">
      <c r="A14" s="65">
        <v>12</v>
      </c>
      <c r="B14" s="42" t="s">
        <v>570</v>
      </c>
      <c r="C14" s="42" t="s">
        <v>571</v>
      </c>
      <c r="D14" s="65">
        <v>1</v>
      </c>
      <c r="E14" s="65">
        <v>1</v>
      </c>
      <c r="F14" s="65">
        <v>1</v>
      </c>
      <c r="G14" s="66">
        <v>753</v>
      </c>
      <c r="H14" s="65"/>
      <c r="I14" s="72"/>
    </row>
    <row r="15" spans="1:9" ht="30.75">
      <c r="A15" s="65">
        <v>13</v>
      </c>
      <c r="B15" s="64" t="s">
        <v>572</v>
      </c>
      <c r="C15" s="42" t="s">
        <v>573</v>
      </c>
      <c r="D15" s="65">
        <v>1</v>
      </c>
      <c r="E15" s="65">
        <v>1</v>
      </c>
      <c r="F15" s="65">
        <v>1</v>
      </c>
      <c r="G15" s="66">
        <v>754</v>
      </c>
      <c r="H15" s="65"/>
      <c r="I15" s="72"/>
    </row>
    <row r="16" spans="1:9">
      <c r="A16" s="65">
        <v>14</v>
      </c>
      <c r="B16" s="42" t="s">
        <v>574</v>
      </c>
      <c r="C16" s="42" t="s">
        <v>575</v>
      </c>
      <c r="D16" s="65">
        <v>2</v>
      </c>
      <c r="E16" s="65">
        <v>3</v>
      </c>
      <c r="F16" s="65">
        <v>3</v>
      </c>
      <c r="G16" s="66">
        <v>752</v>
      </c>
      <c r="H16" s="65"/>
      <c r="I16" s="72"/>
    </row>
    <row r="17" spans="1:9">
      <c r="A17" s="65">
        <v>15</v>
      </c>
      <c r="B17" s="42" t="s">
        <v>576</v>
      </c>
      <c r="C17" s="42" t="s">
        <v>577</v>
      </c>
      <c r="D17" s="65">
        <v>2</v>
      </c>
      <c r="E17" s="65">
        <v>2</v>
      </c>
      <c r="F17" s="65">
        <v>2</v>
      </c>
      <c r="G17" s="66">
        <v>751</v>
      </c>
      <c r="H17" s="65"/>
      <c r="I17" s="72"/>
    </row>
    <row r="18" spans="1:9">
      <c r="A18" s="65">
        <v>16</v>
      </c>
      <c r="B18" s="42" t="s">
        <v>578</v>
      </c>
      <c r="C18" s="42" t="s">
        <v>579</v>
      </c>
      <c r="D18" s="65">
        <v>2</v>
      </c>
      <c r="E18" s="65">
        <v>2</v>
      </c>
      <c r="F18" s="65">
        <v>2</v>
      </c>
      <c r="G18" s="66">
        <v>750</v>
      </c>
      <c r="H18" s="65"/>
      <c r="I18" s="72"/>
    </row>
    <row r="19" spans="1:9">
      <c r="H19" s="14"/>
    </row>
    <row r="500" spans="6:6" ht="14.45" hidden="1" customHeight="1">
      <c r="F500" s="19">
        <f>SUM(F3:F499)</f>
        <v>74</v>
      </c>
    </row>
  </sheetData>
  <mergeCells count="1">
    <mergeCell ref="A1:I1"/>
  </mergeCells>
  <conditionalFormatting sqref="B4:C4">
    <cfRule type="duplicateValues" dxfId="5" priority="3"/>
  </conditionalFormatting>
  <conditionalFormatting sqref="C5">
    <cfRule type="duplicateValues" dxfId="4" priority="2"/>
  </conditionalFormatting>
  <conditionalFormatting sqref="B3:B12">
    <cfRule type="duplicateValues" dxfId="3" priority="1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BA97B-7C10-4954-8910-D5B10D5A9B7D}">
  <dimension ref="A1:I501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0.42578125" style="14" customWidth="1"/>
    <col min="3" max="3" width="21.85546875" style="14" customWidth="1"/>
    <col min="4" max="4" width="36.5703125" style="14" bestFit="1" customWidth="1"/>
    <col min="5" max="6" width="24.42578125" style="14" customWidth="1"/>
    <col min="7" max="7" width="32.85546875" style="20" customWidth="1"/>
    <col min="8" max="8" width="17.85546875" customWidth="1"/>
    <col min="9" max="9" width="22.7109375" customWidth="1"/>
  </cols>
  <sheetData>
    <row r="1" spans="1:9" ht="36" customHeight="1">
      <c r="A1" s="235" t="s">
        <v>72</v>
      </c>
      <c r="B1" s="235"/>
      <c r="C1" s="235"/>
      <c r="D1" s="235"/>
      <c r="E1" s="235"/>
      <c r="F1" s="235"/>
      <c r="G1" s="235"/>
      <c r="H1" s="235"/>
      <c r="I1" s="235"/>
    </row>
    <row r="2" spans="1:9" ht="38.450000000000003" customHeight="1">
      <c r="A2" s="103" t="s">
        <v>73</v>
      </c>
      <c r="B2" s="103" t="s">
        <v>74</v>
      </c>
      <c r="C2" s="188" t="s">
        <v>75</v>
      </c>
      <c r="D2" s="103" t="s">
        <v>76</v>
      </c>
      <c r="E2" s="189" t="s">
        <v>77</v>
      </c>
      <c r="F2" s="189" t="s">
        <v>78</v>
      </c>
      <c r="G2" s="103" t="s">
        <v>79</v>
      </c>
      <c r="H2" s="103" t="s">
        <v>80</v>
      </c>
      <c r="I2" s="188" t="s">
        <v>10</v>
      </c>
    </row>
    <row r="3" spans="1:9" ht="15">
      <c r="A3" s="67">
        <v>1</v>
      </c>
      <c r="B3" s="68" t="s">
        <v>116</v>
      </c>
      <c r="C3" s="68" t="s">
        <v>580</v>
      </c>
      <c r="D3" s="67">
        <v>3</v>
      </c>
      <c r="E3" s="67">
        <v>4</v>
      </c>
      <c r="F3" s="67">
        <v>4</v>
      </c>
      <c r="G3" s="67">
        <v>436</v>
      </c>
      <c r="H3" s="67">
        <v>384</v>
      </c>
      <c r="I3" s="68"/>
    </row>
    <row r="4" spans="1:9" ht="15">
      <c r="A4" s="67">
        <v>2</v>
      </c>
      <c r="B4" s="68" t="s">
        <v>581</v>
      </c>
      <c r="C4" s="68" t="s">
        <v>582</v>
      </c>
      <c r="D4" s="67">
        <v>3</v>
      </c>
      <c r="E4" s="67">
        <v>5</v>
      </c>
      <c r="F4" s="67">
        <v>5</v>
      </c>
      <c r="G4" s="67">
        <v>529</v>
      </c>
      <c r="H4" s="67">
        <v>324</v>
      </c>
      <c r="I4" s="67"/>
    </row>
    <row r="5" spans="1:9" ht="15">
      <c r="A5" s="67">
        <v>3</v>
      </c>
      <c r="B5" s="68" t="s">
        <v>583</v>
      </c>
      <c r="C5" s="68" t="s">
        <v>584</v>
      </c>
      <c r="D5" s="67">
        <v>3</v>
      </c>
      <c r="E5" s="67">
        <v>6</v>
      </c>
      <c r="F5" s="67">
        <v>6</v>
      </c>
      <c r="G5" s="67">
        <v>530</v>
      </c>
      <c r="H5" s="67">
        <v>373</v>
      </c>
      <c r="I5" s="67"/>
    </row>
    <row r="6" spans="1:9" ht="30.75">
      <c r="A6" s="67">
        <v>4</v>
      </c>
      <c r="B6" s="68" t="s">
        <v>585</v>
      </c>
      <c r="C6" s="68" t="s">
        <v>586</v>
      </c>
      <c r="D6" s="67">
        <v>2</v>
      </c>
      <c r="E6" s="67">
        <v>2</v>
      </c>
      <c r="F6" s="67">
        <v>2</v>
      </c>
      <c r="G6" s="67">
        <v>538</v>
      </c>
      <c r="H6" s="67">
        <v>264</v>
      </c>
      <c r="I6" s="67"/>
    </row>
    <row r="7" spans="1:9" ht="15">
      <c r="A7" s="69">
        <v>5</v>
      </c>
      <c r="B7" s="69" t="s">
        <v>587</v>
      </c>
      <c r="C7" s="1" t="s">
        <v>588</v>
      </c>
      <c r="D7" s="69">
        <v>1</v>
      </c>
      <c r="E7" s="69">
        <v>1</v>
      </c>
      <c r="F7" s="69">
        <v>2</v>
      </c>
      <c r="G7" s="13">
        <v>539</v>
      </c>
      <c r="H7" s="69">
        <v>259</v>
      </c>
      <c r="I7" s="69"/>
    </row>
    <row r="8" spans="1:9" ht="30.75">
      <c r="A8" s="69">
        <v>6</v>
      </c>
      <c r="B8" s="1" t="s">
        <v>589</v>
      </c>
      <c r="C8" s="69" t="s">
        <v>590</v>
      </c>
      <c r="D8" s="69">
        <v>4</v>
      </c>
      <c r="E8" s="69">
        <v>6</v>
      </c>
      <c r="F8" s="69">
        <v>6</v>
      </c>
      <c r="G8" s="13">
        <v>549</v>
      </c>
      <c r="H8" s="69">
        <v>592</v>
      </c>
      <c r="I8" s="69"/>
    </row>
    <row r="9" spans="1:9">
      <c r="A9" s="69">
        <v>7</v>
      </c>
      <c r="B9" s="69" t="s">
        <v>591</v>
      </c>
      <c r="C9" s="69" t="s">
        <v>592</v>
      </c>
      <c r="D9" s="69">
        <v>3</v>
      </c>
      <c r="E9" s="69">
        <v>5</v>
      </c>
      <c r="F9" s="69">
        <v>5</v>
      </c>
      <c r="G9" s="13">
        <v>555</v>
      </c>
      <c r="H9" s="69">
        <v>618</v>
      </c>
      <c r="I9" s="69"/>
    </row>
    <row r="10" spans="1:9">
      <c r="A10" s="69">
        <v>8</v>
      </c>
      <c r="B10" s="69" t="s">
        <v>593</v>
      </c>
      <c r="C10" s="69" t="s">
        <v>594</v>
      </c>
      <c r="D10" s="69">
        <v>1</v>
      </c>
      <c r="E10" s="69">
        <v>1</v>
      </c>
      <c r="F10" s="69">
        <v>1</v>
      </c>
      <c r="G10" s="13">
        <v>570</v>
      </c>
      <c r="H10" s="69">
        <v>70</v>
      </c>
      <c r="I10" s="69"/>
    </row>
    <row r="11" spans="1:9" ht="30.75">
      <c r="A11" s="69">
        <v>9</v>
      </c>
      <c r="B11" s="1" t="s">
        <v>595</v>
      </c>
      <c r="C11" s="1" t="s">
        <v>596</v>
      </c>
      <c r="D11" s="69">
        <v>1</v>
      </c>
      <c r="E11" s="69">
        <v>1</v>
      </c>
      <c r="F11" s="69">
        <v>1</v>
      </c>
      <c r="G11" s="13">
        <v>568</v>
      </c>
      <c r="H11" s="69">
        <v>138</v>
      </c>
      <c r="I11" s="68"/>
    </row>
    <row r="12" spans="1:9" ht="15">
      <c r="A12" s="69">
        <v>10</v>
      </c>
      <c r="B12" s="69" t="s">
        <v>597</v>
      </c>
      <c r="C12" s="69" t="s">
        <v>598</v>
      </c>
      <c r="D12" s="69">
        <v>1</v>
      </c>
      <c r="E12" s="69">
        <v>1</v>
      </c>
      <c r="F12" s="69">
        <v>1</v>
      </c>
      <c r="G12" s="13">
        <v>569</v>
      </c>
      <c r="H12" s="69">
        <v>173</v>
      </c>
      <c r="I12" s="1"/>
    </row>
    <row r="13" spans="1:9" ht="30.75">
      <c r="A13" s="69">
        <v>11</v>
      </c>
      <c r="B13" s="1" t="s">
        <v>599</v>
      </c>
      <c r="C13" s="1" t="s">
        <v>600</v>
      </c>
      <c r="D13" s="69">
        <v>1</v>
      </c>
      <c r="E13" s="69">
        <v>1</v>
      </c>
      <c r="F13" s="69">
        <v>1</v>
      </c>
      <c r="G13" s="13">
        <v>581</v>
      </c>
      <c r="H13" s="69">
        <v>70</v>
      </c>
      <c r="I13" s="1"/>
    </row>
    <row r="14" spans="1:9" ht="15">
      <c r="A14" s="69">
        <v>12</v>
      </c>
      <c r="B14" s="69" t="s">
        <v>601</v>
      </c>
      <c r="C14" s="69" t="s">
        <v>602</v>
      </c>
      <c r="D14" s="69">
        <v>1</v>
      </c>
      <c r="E14" s="69">
        <v>1</v>
      </c>
      <c r="F14" s="69">
        <v>1</v>
      </c>
      <c r="G14" s="13">
        <v>580</v>
      </c>
      <c r="H14" s="69">
        <v>56</v>
      </c>
      <c r="I14" s="68"/>
    </row>
    <row r="15" spans="1:9" ht="30.75">
      <c r="A15" s="69">
        <v>13</v>
      </c>
      <c r="B15" s="1" t="s">
        <v>603</v>
      </c>
      <c r="C15" s="69" t="s">
        <v>604</v>
      </c>
      <c r="D15" s="69">
        <v>2</v>
      </c>
      <c r="E15" s="69">
        <v>1</v>
      </c>
      <c r="F15" s="69">
        <v>2</v>
      </c>
      <c r="G15" s="13">
        <v>582</v>
      </c>
      <c r="H15" s="69">
        <v>62</v>
      </c>
      <c r="I15" s="69"/>
    </row>
    <row r="16" spans="1:9">
      <c r="A16" s="69">
        <v>14</v>
      </c>
      <c r="B16" s="69" t="s">
        <v>605</v>
      </c>
      <c r="C16" s="69" t="s">
        <v>606</v>
      </c>
      <c r="D16" s="69">
        <v>1</v>
      </c>
      <c r="E16" s="69">
        <v>1</v>
      </c>
      <c r="F16" s="69">
        <v>1</v>
      </c>
      <c r="G16" s="13">
        <v>588</v>
      </c>
      <c r="H16" s="69">
        <v>179</v>
      </c>
      <c r="I16" s="69"/>
    </row>
    <row r="17" spans="1:9" ht="15">
      <c r="A17" s="69">
        <v>15</v>
      </c>
      <c r="B17" s="1" t="s">
        <v>607</v>
      </c>
      <c r="C17" s="69" t="s">
        <v>608</v>
      </c>
      <c r="D17" s="69">
        <v>1</v>
      </c>
      <c r="E17" s="69">
        <v>2</v>
      </c>
      <c r="F17" s="69">
        <v>2</v>
      </c>
      <c r="G17" s="13">
        <v>587</v>
      </c>
      <c r="H17" s="69">
        <v>263</v>
      </c>
      <c r="I17" s="69"/>
    </row>
    <row r="18" spans="1:9" ht="15">
      <c r="A18" s="69">
        <v>16</v>
      </c>
      <c r="B18" s="1" t="s">
        <v>609</v>
      </c>
      <c r="C18" s="69" t="s">
        <v>610</v>
      </c>
      <c r="D18" s="69">
        <v>1</v>
      </c>
      <c r="E18" s="69">
        <v>1</v>
      </c>
      <c r="F18" s="69">
        <v>1</v>
      </c>
      <c r="G18" s="13">
        <v>319</v>
      </c>
      <c r="H18" s="69">
        <v>101</v>
      </c>
      <c r="I18" s="69"/>
    </row>
    <row r="19" spans="1:9" ht="30.75">
      <c r="A19" s="69">
        <v>17</v>
      </c>
      <c r="B19" s="1" t="s">
        <v>611</v>
      </c>
      <c r="C19" s="69" t="s">
        <v>612</v>
      </c>
      <c r="D19" s="69">
        <v>2</v>
      </c>
      <c r="E19" s="69">
        <v>2</v>
      </c>
      <c r="F19" s="69">
        <v>2</v>
      </c>
      <c r="G19" s="13">
        <v>586</v>
      </c>
      <c r="H19" s="69">
        <v>379</v>
      </c>
      <c r="I19" s="69"/>
    </row>
    <row r="20" spans="1:9" ht="30.75">
      <c r="A20" s="69">
        <v>18</v>
      </c>
      <c r="B20" s="1" t="s">
        <v>613</v>
      </c>
      <c r="C20" s="69" t="s">
        <v>614</v>
      </c>
      <c r="D20" s="69">
        <v>4</v>
      </c>
      <c r="E20" s="69">
        <v>5</v>
      </c>
      <c r="F20" s="69">
        <v>5</v>
      </c>
      <c r="G20" s="13">
        <v>661</v>
      </c>
      <c r="H20" s="69">
        <v>687</v>
      </c>
      <c r="I20" s="69"/>
    </row>
    <row r="21" spans="1:9" ht="15">
      <c r="A21" s="69">
        <v>19</v>
      </c>
      <c r="B21" s="68" t="s">
        <v>615</v>
      </c>
      <c r="C21" s="68" t="s">
        <v>616</v>
      </c>
      <c r="D21" s="69">
        <v>1</v>
      </c>
      <c r="E21" s="69">
        <v>1</v>
      </c>
      <c r="F21" s="69">
        <v>1</v>
      </c>
      <c r="G21" s="67">
        <v>3463</v>
      </c>
      <c r="H21" s="67">
        <v>71</v>
      </c>
      <c r="I21" s="67"/>
    </row>
    <row r="22" spans="1:9" ht="30.75">
      <c r="A22" s="69">
        <v>20</v>
      </c>
      <c r="B22" s="1" t="s">
        <v>617</v>
      </c>
      <c r="C22" s="69" t="s">
        <v>618</v>
      </c>
      <c r="D22" s="69">
        <v>2</v>
      </c>
      <c r="E22" s="69">
        <v>2</v>
      </c>
      <c r="F22" s="69">
        <v>2</v>
      </c>
      <c r="G22" s="13">
        <v>3458</v>
      </c>
      <c r="H22" s="69">
        <v>94</v>
      </c>
      <c r="I22" s="69"/>
    </row>
    <row r="23" spans="1:9" ht="30.75">
      <c r="A23" s="69">
        <v>21</v>
      </c>
      <c r="B23" s="1" t="s">
        <v>619</v>
      </c>
      <c r="C23" s="69" t="s">
        <v>620</v>
      </c>
      <c r="D23" s="69">
        <v>2</v>
      </c>
      <c r="E23" s="69">
        <v>2</v>
      </c>
      <c r="F23" s="69">
        <v>2</v>
      </c>
      <c r="G23" s="13">
        <v>3462</v>
      </c>
      <c r="H23" s="69">
        <v>92</v>
      </c>
      <c r="I23" s="69"/>
    </row>
    <row r="24" spans="1:9" ht="30.75">
      <c r="A24" s="69">
        <v>22</v>
      </c>
      <c r="B24" s="1" t="s">
        <v>621</v>
      </c>
      <c r="C24" s="69" t="s">
        <v>622</v>
      </c>
      <c r="D24" s="69">
        <v>1</v>
      </c>
      <c r="E24" s="69">
        <v>1</v>
      </c>
      <c r="F24" s="69">
        <v>1</v>
      </c>
      <c r="G24" s="13">
        <v>3457</v>
      </c>
      <c r="H24" s="69">
        <v>115</v>
      </c>
      <c r="I24" s="69"/>
    </row>
    <row r="25" spans="1:9" ht="30.75">
      <c r="A25" s="69">
        <v>23</v>
      </c>
      <c r="B25" s="1" t="s">
        <v>623</v>
      </c>
      <c r="C25" s="69" t="s">
        <v>624</v>
      </c>
      <c r="D25" s="69">
        <v>1</v>
      </c>
      <c r="E25" s="69">
        <v>1</v>
      </c>
      <c r="F25" s="69">
        <v>1</v>
      </c>
      <c r="G25" s="13">
        <v>3459</v>
      </c>
      <c r="H25" s="13">
        <v>99</v>
      </c>
      <c r="I25" s="69"/>
    </row>
    <row r="26" spans="1:9" ht="30.75">
      <c r="A26" s="69">
        <v>24</v>
      </c>
      <c r="B26" s="1" t="s">
        <v>625</v>
      </c>
      <c r="C26" s="69" t="s">
        <v>626</v>
      </c>
      <c r="D26" s="69">
        <v>1</v>
      </c>
      <c r="E26" s="69">
        <v>1</v>
      </c>
      <c r="F26" s="69">
        <v>1</v>
      </c>
      <c r="G26" s="13">
        <v>3461</v>
      </c>
      <c r="H26" s="69">
        <v>105</v>
      </c>
      <c r="I26" s="69"/>
    </row>
    <row r="27" spans="1:9" ht="30.75">
      <c r="A27" s="69">
        <v>25</v>
      </c>
      <c r="B27" s="1" t="s">
        <v>627</v>
      </c>
      <c r="C27" s="69" t="s">
        <v>628</v>
      </c>
      <c r="D27" s="69">
        <v>1</v>
      </c>
      <c r="E27" s="69">
        <v>1</v>
      </c>
      <c r="F27" s="69">
        <v>1</v>
      </c>
      <c r="G27" s="13">
        <v>3465</v>
      </c>
      <c r="H27" s="69">
        <v>87</v>
      </c>
      <c r="I27" s="69"/>
    </row>
    <row r="28" spans="1:9" ht="15">
      <c r="A28" s="69">
        <v>26</v>
      </c>
      <c r="B28" s="69" t="s">
        <v>629</v>
      </c>
      <c r="C28" s="69" t="s">
        <v>630</v>
      </c>
      <c r="D28" s="69">
        <v>2</v>
      </c>
      <c r="E28" s="69">
        <v>2</v>
      </c>
      <c r="F28" s="69">
        <v>2</v>
      </c>
      <c r="G28" s="13">
        <v>599</v>
      </c>
      <c r="H28" s="69">
        <v>343</v>
      </c>
      <c r="I28" s="69"/>
    </row>
    <row r="29" spans="1:9" ht="15">
      <c r="A29" s="69">
        <v>27</v>
      </c>
      <c r="B29" s="69" t="s">
        <v>631</v>
      </c>
      <c r="C29" s="69" t="s">
        <v>632</v>
      </c>
      <c r="D29" s="69">
        <v>1</v>
      </c>
      <c r="E29" s="69">
        <v>1</v>
      </c>
      <c r="F29" s="69">
        <v>1</v>
      </c>
      <c r="G29" s="13">
        <v>656</v>
      </c>
      <c r="H29" s="69">
        <v>154</v>
      </c>
      <c r="I29" s="69"/>
    </row>
    <row r="30" spans="1:9" ht="15">
      <c r="A30" s="69">
        <v>28</v>
      </c>
      <c r="B30" s="69" t="s">
        <v>633</v>
      </c>
      <c r="C30" s="69" t="s">
        <v>634</v>
      </c>
      <c r="D30" s="69">
        <v>2</v>
      </c>
      <c r="E30" s="69">
        <v>2</v>
      </c>
      <c r="F30" s="69">
        <v>2</v>
      </c>
      <c r="G30" s="13">
        <v>654</v>
      </c>
      <c r="H30" s="69">
        <v>396</v>
      </c>
      <c r="I30" s="69"/>
    </row>
    <row r="31" spans="1:9" ht="45.75">
      <c r="A31" s="69">
        <v>29</v>
      </c>
      <c r="B31" s="1" t="s">
        <v>613</v>
      </c>
      <c r="C31" s="69" t="s">
        <v>614</v>
      </c>
      <c r="D31" s="69">
        <v>4</v>
      </c>
      <c r="E31" s="69">
        <v>5</v>
      </c>
      <c r="F31" s="69">
        <v>5</v>
      </c>
      <c r="G31" s="13">
        <v>662</v>
      </c>
      <c r="H31" s="69">
        <v>687</v>
      </c>
      <c r="I31" s="1" t="s">
        <v>635</v>
      </c>
    </row>
    <row r="32" spans="1:9" ht="15">
      <c r="A32" s="69">
        <v>30</v>
      </c>
      <c r="B32" s="69" t="s">
        <v>636</v>
      </c>
      <c r="C32" s="69" t="s">
        <v>637</v>
      </c>
      <c r="D32" s="69">
        <v>3</v>
      </c>
      <c r="E32" s="69">
        <v>3</v>
      </c>
      <c r="F32" s="69">
        <v>3</v>
      </c>
      <c r="G32" s="13">
        <v>713</v>
      </c>
      <c r="H32" s="69">
        <v>228</v>
      </c>
      <c r="I32" s="1"/>
    </row>
    <row r="33" spans="1:9" ht="15">
      <c r="A33" s="69">
        <v>31</v>
      </c>
      <c r="B33" s="69" t="s">
        <v>638</v>
      </c>
      <c r="C33" s="69" t="s">
        <v>639</v>
      </c>
      <c r="D33" s="69">
        <v>1</v>
      </c>
      <c r="E33" s="69">
        <v>2</v>
      </c>
      <c r="F33" s="69">
        <v>2</v>
      </c>
      <c r="G33" s="13">
        <v>711</v>
      </c>
      <c r="H33" s="69">
        <v>219</v>
      </c>
      <c r="I33" s="69"/>
    </row>
    <row r="34" spans="1:9" ht="15">
      <c r="A34" s="69">
        <v>32</v>
      </c>
      <c r="B34" s="69" t="s">
        <v>640</v>
      </c>
      <c r="C34" s="69" t="s">
        <v>641</v>
      </c>
      <c r="D34" s="69">
        <v>1</v>
      </c>
      <c r="E34" s="69">
        <v>1</v>
      </c>
      <c r="F34" s="69">
        <v>1</v>
      </c>
      <c r="G34" s="13">
        <v>714</v>
      </c>
      <c r="H34" s="69">
        <v>78</v>
      </c>
      <c r="I34" s="69"/>
    </row>
    <row r="35" spans="1:9" ht="30.75">
      <c r="A35" s="69">
        <v>33</v>
      </c>
      <c r="B35" s="1" t="s">
        <v>642</v>
      </c>
      <c r="C35" s="69" t="s">
        <v>643</v>
      </c>
      <c r="D35" s="69">
        <v>1</v>
      </c>
      <c r="E35" s="69">
        <v>1</v>
      </c>
      <c r="F35" s="69">
        <v>1</v>
      </c>
      <c r="G35" s="13">
        <v>712</v>
      </c>
      <c r="H35" s="69">
        <v>128</v>
      </c>
      <c r="I35" s="69"/>
    </row>
    <row r="36" spans="1:9" ht="15">
      <c r="A36" s="69">
        <v>34</v>
      </c>
      <c r="B36" s="69" t="s">
        <v>644</v>
      </c>
      <c r="C36" s="69" t="s">
        <v>645</v>
      </c>
      <c r="D36" s="69">
        <v>1</v>
      </c>
      <c r="E36" s="69">
        <v>2</v>
      </c>
      <c r="F36" s="69">
        <v>2</v>
      </c>
      <c r="G36" s="13">
        <v>715</v>
      </c>
      <c r="H36" s="69">
        <v>208</v>
      </c>
      <c r="I36" s="69"/>
    </row>
    <row r="37" spans="1:9" ht="15">
      <c r="A37" s="69">
        <v>35</v>
      </c>
      <c r="B37" s="69" t="s">
        <v>646</v>
      </c>
      <c r="C37" s="69" t="s">
        <v>647</v>
      </c>
      <c r="D37" s="69">
        <v>1</v>
      </c>
      <c r="E37" s="69">
        <v>1</v>
      </c>
      <c r="F37" s="69">
        <v>1</v>
      </c>
      <c r="G37" s="13">
        <v>716</v>
      </c>
      <c r="H37" s="69">
        <v>94</v>
      </c>
      <c r="I37" s="69"/>
    </row>
    <row r="38" spans="1:9" ht="45.75">
      <c r="A38" s="69">
        <v>36</v>
      </c>
      <c r="B38" s="69" t="s">
        <v>636</v>
      </c>
      <c r="C38" s="69" t="s">
        <v>637</v>
      </c>
      <c r="D38" s="69">
        <v>3</v>
      </c>
      <c r="E38" s="69">
        <v>3</v>
      </c>
      <c r="F38" s="69">
        <v>3</v>
      </c>
      <c r="G38" s="13">
        <v>713</v>
      </c>
      <c r="H38" s="69">
        <v>229</v>
      </c>
      <c r="I38" s="1" t="s">
        <v>635</v>
      </c>
    </row>
    <row r="39" spans="1:9" ht="30.75">
      <c r="A39" s="69">
        <v>37</v>
      </c>
      <c r="B39" s="1" t="s">
        <v>648</v>
      </c>
      <c r="C39" s="1" t="s">
        <v>649</v>
      </c>
      <c r="D39" s="69">
        <v>3</v>
      </c>
      <c r="E39" s="69">
        <v>5</v>
      </c>
      <c r="F39" s="69">
        <v>5</v>
      </c>
      <c r="G39" s="13">
        <v>746</v>
      </c>
      <c r="H39" s="69">
        <v>88</v>
      </c>
      <c r="I39" s="69"/>
    </row>
    <row r="501" spans="6:6" ht="14.45" customHeight="1">
      <c r="F501" s="19">
        <f>SUM(F3:F500)</f>
        <v>85</v>
      </c>
    </row>
  </sheetData>
  <mergeCells count="1">
    <mergeCell ref="A1:I1"/>
  </mergeCells>
  <conditionalFormatting sqref="B3:B39">
    <cfRule type="duplicateValues" dxfId="2" priority="1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83F51-67FC-4B22-B275-10D438FAFDF2}">
  <dimension ref="A1:I500"/>
  <sheetViews>
    <sheetView workbookViewId="0">
      <pane ySplit="2" topLeftCell="A3" activePane="bottomLeft" state="frozen"/>
      <selection pane="bottomLeft" activeCell="A2" sqref="A2"/>
    </sheetView>
  </sheetViews>
  <sheetFormatPr defaultColWidth="11.42578125" defaultRowHeight="14.45"/>
  <cols>
    <col min="1" max="1" width="10.5703125" style="14" customWidth="1"/>
    <col min="2" max="2" width="30.42578125" style="14" customWidth="1"/>
    <col min="3" max="3" width="21.8554687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7.85546875" customWidth="1"/>
    <col min="9" max="9" width="22.7109375" customWidth="1"/>
  </cols>
  <sheetData>
    <row r="1" spans="1:9" ht="33.950000000000003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16" t="s">
        <v>73</v>
      </c>
      <c r="B2" s="16" t="s">
        <v>74</v>
      </c>
      <c r="C2" s="17" t="s">
        <v>75</v>
      </c>
      <c r="D2" s="16" t="s">
        <v>76</v>
      </c>
      <c r="E2" s="30" t="s">
        <v>77</v>
      </c>
      <c r="F2" s="30" t="s">
        <v>78</v>
      </c>
      <c r="G2" s="16" t="s">
        <v>79</v>
      </c>
      <c r="H2" s="16" t="s">
        <v>80</v>
      </c>
      <c r="I2" s="17" t="s">
        <v>10</v>
      </c>
    </row>
    <row r="3" spans="1:9" ht="15">
      <c r="A3" s="18">
        <v>1</v>
      </c>
      <c r="B3" s="18" t="s">
        <v>650</v>
      </c>
      <c r="C3" s="18" t="s">
        <v>651</v>
      </c>
      <c r="D3" s="18">
        <v>2</v>
      </c>
      <c r="E3" s="18">
        <v>4</v>
      </c>
      <c r="F3" s="18">
        <v>4</v>
      </c>
      <c r="G3" s="18">
        <v>488</v>
      </c>
      <c r="H3" s="18"/>
      <c r="I3" s="18"/>
    </row>
    <row r="4" spans="1:9" ht="30.75" customHeight="1">
      <c r="A4" s="18">
        <v>2</v>
      </c>
      <c r="B4" s="87" t="s">
        <v>652</v>
      </c>
      <c r="C4" s="18" t="s">
        <v>653</v>
      </c>
      <c r="D4" s="18">
        <v>3</v>
      </c>
      <c r="E4" s="18">
        <v>6</v>
      </c>
      <c r="F4" s="18">
        <v>6</v>
      </c>
      <c r="G4" s="18">
        <v>594</v>
      </c>
      <c r="H4" s="18"/>
      <c r="I4" s="18"/>
    </row>
    <row r="5" spans="1:9" ht="30.75">
      <c r="A5" s="18">
        <v>3</v>
      </c>
      <c r="B5" s="87" t="s">
        <v>654</v>
      </c>
      <c r="C5" s="87" t="s">
        <v>655</v>
      </c>
      <c r="D5" s="18">
        <v>1</v>
      </c>
      <c r="E5" s="18">
        <v>1</v>
      </c>
      <c r="F5" s="18">
        <v>1</v>
      </c>
      <c r="G5" s="18">
        <v>953</v>
      </c>
      <c r="H5" s="18"/>
      <c r="I5" s="18"/>
    </row>
    <row r="6" spans="1:9">
      <c r="A6" s="18">
        <v>4</v>
      </c>
      <c r="B6" s="18" t="s">
        <v>656</v>
      </c>
      <c r="C6" s="18" t="s">
        <v>657</v>
      </c>
      <c r="D6" s="18">
        <v>1</v>
      </c>
      <c r="E6" s="18">
        <v>1</v>
      </c>
      <c r="F6" s="18">
        <v>1</v>
      </c>
      <c r="G6" s="18">
        <v>952</v>
      </c>
      <c r="H6" s="18"/>
      <c r="I6" s="18"/>
    </row>
    <row r="7" spans="1:9" ht="30.75">
      <c r="A7" s="18">
        <v>5</v>
      </c>
      <c r="B7" s="87" t="s">
        <v>658</v>
      </c>
      <c r="C7" s="18" t="s">
        <v>659</v>
      </c>
      <c r="D7" s="18">
        <v>2</v>
      </c>
      <c r="E7" s="18">
        <v>3</v>
      </c>
      <c r="F7" s="18">
        <v>3</v>
      </c>
      <c r="G7" s="18">
        <v>956</v>
      </c>
      <c r="H7" s="18"/>
      <c r="I7" s="18"/>
    </row>
    <row r="8" spans="1:9" ht="76.5">
      <c r="A8" s="87">
        <v>6</v>
      </c>
      <c r="B8" s="18" t="s">
        <v>660</v>
      </c>
      <c r="C8" s="87" t="s">
        <v>661</v>
      </c>
      <c r="D8" s="18">
        <v>5</v>
      </c>
      <c r="E8" s="18">
        <v>5</v>
      </c>
      <c r="F8" s="18">
        <v>5</v>
      </c>
      <c r="G8" s="18">
        <v>174</v>
      </c>
      <c r="H8" s="18"/>
      <c r="I8" s="87" t="s">
        <v>662</v>
      </c>
    </row>
    <row r="9" spans="1:9" ht="127.5" customHeight="1">
      <c r="A9" s="18">
        <v>7</v>
      </c>
      <c r="B9" s="18" t="s">
        <v>663</v>
      </c>
      <c r="C9" s="18" t="s">
        <v>664</v>
      </c>
      <c r="D9" s="18">
        <v>3</v>
      </c>
      <c r="E9" s="18">
        <v>9</v>
      </c>
      <c r="F9" s="18">
        <v>9</v>
      </c>
      <c r="G9" s="18">
        <v>601</v>
      </c>
      <c r="H9" s="18"/>
      <c r="I9" s="87"/>
    </row>
    <row r="10" spans="1:9">
      <c r="A10" s="18"/>
      <c r="B10" s="18"/>
      <c r="C10" s="18"/>
      <c r="D10" s="18">
        <v>1</v>
      </c>
      <c r="E10" s="18">
        <v>2</v>
      </c>
      <c r="F10" s="18">
        <v>2</v>
      </c>
      <c r="G10" s="18">
        <v>600</v>
      </c>
      <c r="H10" s="18"/>
      <c r="I10" s="87"/>
    </row>
    <row r="11" spans="1:9">
      <c r="A11" s="18"/>
      <c r="B11" s="18"/>
      <c r="C11" s="18"/>
      <c r="D11" s="18">
        <v>1</v>
      </c>
      <c r="E11" s="18">
        <v>2</v>
      </c>
      <c r="F11" s="18">
        <v>2</v>
      </c>
      <c r="G11" s="18">
        <v>636</v>
      </c>
      <c r="H11" s="18"/>
      <c r="I11" s="18"/>
    </row>
    <row r="12" spans="1:9">
      <c r="A12" s="18"/>
      <c r="B12" s="87"/>
      <c r="C12" s="87"/>
      <c r="D12" s="18">
        <v>1</v>
      </c>
      <c r="E12" s="18">
        <v>1</v>
      </c>
      <c r="F12" s="18">
        <v>1</v>
      </c>
      <c r="G12" s="18">
        <v>594</v>
      </c>
      <c r="H12" s="18"/>
      <c r="I12" s="18" t="s">
        <v>665</v>
      </c>
    </row>
    <row r="13" spans="1:9">
      <c r="A13" s="18"/>
      <c r="B13" s="18"/>
      <c r="C13" s="18"/>
      <c r="D13" s="18">
        <v>2</v>
      </c>
      <c r="E13" s="18">
        <v>5</v>
      </c>
      <c r="F13" s="18">
        <v>5</v>
      </c>
      <c r="G13" s="18">
        <v>637</v>
      </c>
      <c r="H13" s="18"/>
      <c r="I13" s="18"/>
    </row>
    <row r="14" spans="1:9">
      <c r="A14" s="18"/>
      <c r="B14" s="18"/>
      <c r="C14" s="18"/>
      <c r="D14" s="18">
        <v>1</v>
      </c>
      <c r="E14" s="18">
        <v>1</v>
      </c>
      <c r="F14" s="18">
        <v>1</v>
      </c>
      <c r="G14" s="18">
        <v>648</v>
      </c>
      <c r="H14" s="18"/>
      <c r="I14" s="18"/>
    </row>
    <row r="15" spans="1:9">
      <c r="A15" s="18"/>
      <c r="B15" s="18"/>
      <c r="C15" s="18"/>
      <c r="D15" s="18">
        <v>3</v>
      </c>
      <c r="E15" s="18">
        <v>6</v>
      </c>
      <c r="F15" s="18">
        <v>6</v>
      </c>
      <c r="G15" s="18">
        <v>635</v>
      </c>
      <c r="H15" s="18"/>
      <c r="I15" s="18"/>
    </row>
    <row r="16" spans="1:9">
      <c r="A16" s="18"/>
      <c r="B16" s="18"/>
      <c r="C16" s="18"/>
      <c r="D16" s="18">
        <v>2</v>
      </c>
      <c r="E16" s="18">
        <v>3</v>
      </c>
      <c r="F16" s="18">
        <v>3</v>
      </c>
      <c r="G16" s="18">
        <v>634</v>
      </c>
      <c r="H16" s="18"/>
      <c r="I16" s="18"/>
    </row>
    <row r="17" spans="1:9">
      <c r="A17" s="18"/>
      <c r="B17" s="18"/>
      <c r="C17" s="18" t="s">
        <v>666</v>
      </c>
      <c r="D17" s="18">
        <v>3</v>
      </c>
      <c r="E17" s="18">
        <v>4</v>
      </c>
      <c r="F17" s="18">
        <v>4</v>
      </c>
      <c r="G17" s="18">
        <v>660</v>
      </c>
      <c r="H17" s="18"/>
      <c r="I17" s="18"/>
    </row>
    <row r="18" spans="1:9">
      <c r="A18" s="18"/>
      <c r="B18" s="18"/>
      <c r="C18" s="18"/>
      <c r="D18" s="18">
        <v>2</v>
      </c>
      <c r="E18" s="18">
        <v>2</v>
      </c>
      <c r="F18" s="18">
        <v>2</v>
      </c>
      <c r="G18" s="18">
        <v>683</v>
      </c>
      <c r="H18" s="18"/>
      <c r="I18" s="18"/>
    </row>
    <row r="19" spans="1:9">
      <c r="A19" s="18"/>
      <c r="B19" s="18"/>
      <c r="C19" s="18"/>
      <c r="D19" s="18">
        <v>2</v>
      </c>
      <c r="E19" s="18">
        <v>2</v>
      </c>
      <c r="F19" s="18">
        <v>4</v>
      </c>
      <c r="G19" s="18">
        <v>682</v>
      </c>
      <c r="H19" s="18"/>
      <c r="I19" s="18"/>
    </row>
    <row r="20" spans="1:9">
      <c r="A20" s="18"/>
      <c r="B20" s="18"/>
      <c r="C20" s="18"/>
      <c r="D20" s="18">
        <v>2</v>
      </c>
      <c r="E20" s="18">
        <v>2</v>
      </c>
      <c r="F20" s="18">
        <v>2</v>
      </c>
      <c r="G20" s="18">
        <v>683</v>
      </c>
      <c r="H20" s="18"/>
      <c r="I20" s="18" t="s">
        <v>667</v>
      </c>
    </row>
    <row r="21" spans="1:9">
      <c r="D21" s="14">
        <v>3</v>
      </c>
      <c r="E21" s="14">
        <v>5</v>
      </c>
      <c r="F21" s="14">
        <v>5</v>
      </c>
      <c r="G21" s="20">
        <v>681</v>
      </c>
    </row>
    <row r="500" spans="6:6" ht="14.45" hidden="1" customHeight="1">
      <c r="F500" s="19">
        <f>SUM(F3:F499)</f>
        <v>66</v>
      </c>
    </row>
  </sheetData>
  <mergeCells count="1">
    <mergeCell ref="A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93BD4-8156-4550-9A56-A54619BA7EAB}">
  <sheetPr>
    <tabColor rgb="FF7030A0"/>
  </sheetPr>
  <dimension ref="A1:I500"/>
  <sheetViews>
    <sheetView workbookViewId="0">
      <pane ySplit="2" topLeftCell="A18" activePane="bottomLeft" state="frozen"/>
      <selection pane="bottomLeft" activeCell="B3" sqref="B3"/>
    </sheetView>
  </sheetViews>
  <sheetFormatPr defaultColWidth="11.42578125" defaultRowHeight="15" customHeight="1"/>
  <cols>
    <col min="1" max="1" width="10.5703125" style="14" customWidth="1"/>
    <col min="2" max="2" width="30.42578125" style="14" customWidth="1"/>
    <col min="3" max="3" width="27.42578125" style="14" customWidth="1"/>
    <col min="4" max="4" width="26.7109375" style="14" bestFit="1" customWidth="1"/>
    <col min="5" max="6" width="24.42578125" style="14" customWidth="1"/>
    <col min="7" max="7" width="32.85546875" style="20" customWidth="1"/>
    <col min="8" max="8" width="17.85546875" customWidth="1"/>
    <col min="9" max="9" width="22.7109375" customWidth="1"/>
  </cols>
  <sheetData>
    <row r="1" spans="1:9" ht="30.95" customHeight="1">
      <c r="A1" s="229" t="s">
        <v>72</v>
      </c>
      <c r="B1" s="230"/>
      <c r="C1" s="230"/>
      <c r="D1" s="230"/>
      <c r="E1" s="230"/>
      <c r="F1" s="230"/>
      <c r="G1" s="230"/>
      <c r="H1" s="230"/>
      <c r="I1" s="231"/>
    </row>
    <row r="2" spans="1:9" ht="38.450000000000003" customHeight="1">
      <c r="A2" s="16" t="s">
        <v>73</v>
      </c>
      <c r="B2" s="16" t="s">
        <v>74</v>
      </c>
      <c r="C2" s="17" t="s">
        <v>75</v>
      </c>
      <c r="D2" s="16" t="s">
        <v>76</v>
      </c>
      <c r="E2" s="30" t="s">
        <v>77</v>
      </c>
      <c r="F2" s="30" t="s">
        <v>78</v>
      </c>
      <c r="G2" s="16" t="s">
        <v>79</v>
      </c>
      <c r="H2" s="16" t="s">
        <v>80</v>
      </c>
      <c r="I2" s="17" t="s">
        <v>10</v>
      </c>
    </row>
    <row r="3" spans="1:9" ht="15.6" customHeight="1">
      <c r="A3" s="18">
        <v>1</v>
      </c>
      <c r="B3" s="31" t="s">
        <v>668</v>
      </c>
      <c r="C3" s="31" t="s">
        <v>669</v>
      </c>
      <c r="D3" s="19">
        <v>3</v>
      </c>
      <c r="E3" s="19">
        <v>5</v>
      </c>
      <c r="F3" s="19">
        <v>5</v>
      </c>
      <c r="G3" s="29" t="s">
        <v>670</v>
      </c>
      <c r="H3" s="19">
        <v>397</v>
      </c>
      <c r="I3" s="19"/>
    </row>
    <row r="4" spans="1:9" ht="33.75" customHeight="1">
      <c r="A4" s="73">
        <v>2</v>
      </c>
      <c r="B4" s="74" t="s">
        <v>671</v>
      </c>
      <c r="C4" s="74" t="s">
        <v>672</v>
      </c>
      <c r="D4" s="75">
        <v>1</v>
      </c>
      <c r="E4" s="75">
        <v>1</v>
      </c>
      <c r="F4" s="75">
        <v>1</v>
      </c>
      <c r="G4" s="76" t="s">
        <v>673</v>
      </c>
      <c r="H4" s="75">
        <v>138</v>
      </c>
      <c r="I4" s="75"/>
    </row>
    <row r="5" spans="1:9" ht="30.75">
      <c r="A5" s="65">
        <v>3</v>
      </c>
      <c r="B5" s="69" t="s">
        <v>674</v>
      </c>
      <c r="C5" s="1" t="s">
        <v>675</v>
      </c>
      <c r="D5" s="65">
        <v>1</v>
      </c>
      <c r="E5" s="65">
        <v>1</v>
      </c>
      <c r="F5" s="65">
        <v>1</v>
      </c>
      <c r="G5" s="66">
        <v>545</v>
      </c>
      <c r="H5" s="69">
        <v>130</v>
      </c>
      <c r="I5" s="72"/>
    </row>
    <row r="6" spans="1:9" ht="30.75">
      <c r="A6" s="65">
        <v>4</v>
      </c>
      <c r="B6" s="70" t="s">
        <v>676</v>
      </c>
      <c r="C6" s="70" t="s">
        <v>677</v>
      </c>
      <c r="D6" s="65">
        <v>1</v>
      </c>
      <c r="E6" s="65">
        <v>1</v>
      </c>
      <c r="F6" s="65">
        <v>1</v>
      </c>
      <c r="G6" s="13">
        <v>547</v>
      </c>
      <c r="H6" s="69">
        <v>145</v>
      </c>
      <c r="I6" s="72"/>
    </row>
    <row r="7" spans="1:9">
      <c r="A7" s="65">
        <v>5</v>
      </c>
      <c r="B7" s="98" t="s">
        <v>678</v>
      </c>
      <c r="C7" s="96" t="s">
        <v>679</v>
      </c>
      <c r="D7" s="96">
        <v>1</v>
      </c>
      <c r="E7" s="96">
        <v>2</v>
      </c>
      <c r="F7" s="96">
        <v>2</v>
      </c>
      <c r="G7" s="97" t="s">
        <v>680</v>
      </c>
      <c r="H7" s="96">
        <v>271</v>
      </c>
      <c r="I7" s="72"/>
    </row>
    <row r="8" spans="1:9" ht="30.75">
      <c r="A8" s="65">
        <v>6</v>
      </c>
      <c r="B8" s="70" t="s">
        <v>681</v>
      </c>
      <c r="C8" s="65" t="s">
        <v>682</v>
      </c>
      <c r="D8" s="65">
        <v>1</v>
      </c>
      <c r="E8" s="65">
        <v>1</v>
      </c>
      <c r="F8" s="65">
        <v>1</v>
      </c>
      <c r="G8" s="66">
        <v>604</v>
      </c>
      <c r="H8" s="65">
        <v>194</v>
      </c>
      <c r="I8" s="72"/>
    </row>
    <row r="9" spans="1:9" ht="14.45">
      <c r="A9" s="65">
        <v>7</v>
      </c>
      <c r="B9" s="65" t="s">
        <v>683</v>
      </c>
      <c r="C9" s="65" t="s">
        <v>684</v>
      </c>
      <c r="D9" s="65">
        <v>5</v>
      </c>
      <c r="E9" s="65">
        <v>6</v>
      </c>
      <c r="F9" s="65">
        <v>6</v>
      </c>
      <c r="G9" s="66">
        <v>605</v>
      </c>
      <c r="H9" s="65">
        <v>709</v>
      </c>
      <c r="I9" s="72"/>
    </row>
    <row r="10" spans="1:9" ht="30.75">
      <c r="A10" s="65">
        <v>8</v>
      </c>
      <c r="B10" s="70" t="s">
        <v>685</v>
      </c>
      <c r="C10" s="65" t="s">
        <v>686</v>
      </c>
      <c r="D10" s="65">
        <v>4</v>
      </c>
      <c r="E10" s="65">
        <v>5</v>
      </c>
      <c r="F10" s="65">
        <v>5</v>
      </c>
      <c r="G10" s="66">
        <v>606</v>
      </c>
      <c r="H10" s="65">
        <v>615</v>
      </c>
      <c r="I10" s="72"/>
    </row>
    <row r="11" spans="1:9" ht="30.75">
      <c r="A11" s="69">
        <v>9</v>
      </c>
      <c r="B11" s="98" t="s">
        <v>687</v>
      </c>
      <c r="C11" s="98" t="s">
        <v>688</v>
      </c>
      <c r="D11" s="96">
        <v>2</v>
      </c>
      <c r="E11" s="96">
        <v>2</v>
      </c>
      <c r="F11" s="96">
        <v>2</v>
      </c>
      <c r="G11" s="97" t="s">
        <v>689</v>
      </c>
      <c r="H11" s="96">
        <v>315</v>
      </c>
      <c r="I11" s="98"/>
    </row>
    <row r="12" spans="1:9" ht="30.75">
      <c r="A12" s="65">
        <v>10</v>
      </c>
      <c r="B12" s="70" t="s">
        <v>690</v>
      </c>
      <c r="C12" s="65" t="s">
        <v>691</v>
      </c>
      <c r="D12" s="65">
        <v>3</v>
      </c>
      <c r="E12" s="65">
        <v>5</v>
      </c>
      <c r="F12" s="65">
        <v>5</v>
      </c>
      <c r="G12" s="66">
        <v>609</v>
      </c>
      <c r="H12" s="69">
        <v>435</v>
      </c>
      <c r="I12" s="72"/>
    </row>
    <row r="13" spans="1:9">
      <c r="A13" s="65">
        <v>11</v>
      </c>
      <c r="B13" s="98" t="s">
        <v>692</v>
      </c>
      <c r="C13" s="96" t="s">
        <v>693</v>
      </c>
      <c r="D13" s="96">
        <v>1</v>
      </c>
      <c r="E13" s="96">
        <v>1</v>
      </c>
      <c r="F13" s="96">
        <v>1</v>
      </c>
      <c r="G13" s="97" t="s">
        <v>694</v>
      </c>
      <c r="H13" s="96">
        <v>215</v>
      </c>
      <c r="I13" s="98"/>
    </row>
    <row r="14" spans="1:9" ht="30.75">
      <c r="A14" s="65">
        <v>12</v>
      </c>
      <c r="B14" s="70" t="s">
        <v>695</v>
      </c>
      <c r="C14" s="65" t="s">
        <v>696</v>
      </c>
      <c r="D14" s="65">
        <v>1</v>
      </c>
      <c r="E14" s="65">
        <v>1</v>
      </c>
      <c r="F14" s="65">
        <v>1</v>
      </c>
      <c r="G14" s="66">
        <v>611</v>
      </c>
      <c r="H14" s="65">
        <v>195</v>
      </c>
      <c r="I14" s="72"/>
    </row>
    <row r="15" spans="1:9">
      <c r="A15" s="65">
        <v>13</v>
      </c>
      <c r="B15" s="70" t="s">
        <v>697</v>
      </c>
      <c r="C15" s="65" t="s">
        <v>698</v>
      </c>
      <c r="D15" s="65">
        <v>2</v>
      </c>
      <c r="E15" s="65">
        <v>4</v>
      </c>
      <c r="F15" s="65">
        <v>4</v>
      </c>
      <c r="G15" s="66">
        <v>612</v>
      </c>
      <c r="H15" s="69">
        <v>79</v>
      </c>
      <c r="I15" s="72"/>
    </row>
    <row r="16" spans="1:9">
      <c r="A16" s="65">
        <v>14</v>
      </c>
      <c r="B16" s="70" t="s">
        <v>699</v>
      </c>
      <c r="C16" s="65" t="s">
        <v>700</v>
      </c>
      <c r="D16" s="65">
        <v>1</v>
      </c>
      <c r="E16" s="65">
        <v>2</v>
      </c>
      <c r="F16" s="65">
        <v>2</v>
      </c>
      <c r="G16" s="66">
        <v>613</v>
      </c>
      <c r="H16" s="65">
        <v>65</v>
      </c>
      <c r="I16" s="72"/>
    </row>
    <row r="17" spans="1:9" ht="14.45">
      <c r="A17" s="65">
        <v>15</v>
      </c>
      <c r="B17" s="65" t="s">
        <v>701</v>
      </c>
      <c r="C17" s="65" t="s">
        <v>702</v>
      </c>
      <c r="D17" s="65">
        <v>1</v>
      </c>
      <c r="E17" s="65">
        <v>2</v>
      </c>
      <c r="F17" s="65">
        <v>2</v>
      </c>
      <c r="G17" s="66">
        <v>614</v>
      </c>
      <c r="H17" s="65">
        <v>160</v>
      </c>
      <c r="I17" s="72"/>
    </row>
    <row r="18" spans="1:9" ht="14.45">
      <c r="A18" s="65">
        <v>16</v>
      </c>
      <c r="B18" s="65" t="s">
        <v>703</v>
      </c>
      <c r="C18" s="65" t="s">
        <v>704</v>
      </c>
      <c r="D18" s="65">
        <v>1</v>
      </c>
      <c r="E18" s="65">
        <v>1</v>
      </c>
      <c r="F18" s="65">
        <v>1</v>
      </c>
      <c r="G18" s="66">
        <v>615</v>
      </c>
      <c r="H18" s="65">
        <v>79</v>
      </c>
      <c r="I18" s="72"/>
    </row>
    <row r="19" spans="1:9">
      <c r="A19" s="65">
        <v>17</v>
      </c>
      <c r="B19" s="65" t="s">
        <v>705</v>
      </c>
      <c r="C19" s="70" t="s">
        <v>706</v>
      </c>
      <c r="D19" s="65">
        <v>1</v>
      </c>
      <c r="E19" s="65">
        <v>1</v>
      </c>
      <c r="F19" s="65">
        <v>1</v>
      </c>
      <c r="G19" s="66">
        <v>616</v>
      </c>
      <c r="H19" s="65">
        <v>54</v>
      </c>
      <c r="I19" s="72"/>
    </row>
    <row r="20" spans="1:9" ht="30.75">
      <c r="A20" s="65">
        <v>18</v>
      </c>
      <c r="B20" s="65" t="s">
        <v>707</v>
      </c>
      <c r="C20" s="70" t="s">
        <v>708</v>
      </c>
      <c r="D20" s="65">
        <v>1</v>
      </c>
      <c r="E20" s="69">
        <v>1</v>
      </c>
      <c r="F20" s="69">
        <v>1</v>
      </c>
      <c r="G20" s="13">
        <v>617</v>
      </c>
      <c r="H20" s="69">
        <v>56</v>
      </c>
      <c r="I20" s="162"/>
    </row>
    <row r="21" spans="1:9" ht="14.45">
      <c r="A21" s="65">
        <v>19</v>
      </c>
      <c r="B21" s="65" t="s">
        <v>709</v>
      </c>
      <c r="C21" s="65" t="s">
        <v>710</v>
      </c>
      <c r="D21" s="65">
        <v>1</v>
      </c>
      <c r="E21" s="65">
        <v>2</v>
      </c>
      <c r="F21" s="65">
        <v>2</v>
      </c>
      <c r="G21" s="66">
        <v>618</v>
      </c>
      <c r="H21" s="65">
        <v>68</v>
      </c>
      <c r="I21" s="72"/>
    </row>
    <row r="22" spans="1:9" ht="14.45">
      <c r="A22" s="65">
        <v>20</v>
      </c>
      <c r="B22" s="65" t="s">
        <v>711</v>
      </c>
      <c r="C22" s="65" t="s">
        <v>712</v>
      </c>
      <c r="D22" s="65">
        <v>1</v>
      </c>
      <c r="E22" s="65">
        <v>1</v>
      </c>
      <c r="F22" s="65">
        <v>1</v>
      </c>
      <c r="G22" s="66">
        <v>619</v>
      </c>
      <c r="H22" s="65">
        <v>280</v>
      </c>
      <c r="I22" s="72"/>
    </row>
    <row r="23" spans="1:9" ht="14.45">
      <c r="A23" s="65">
        <v>21</v>
      </c>
      <c r="B23" s="65" t="s">
        <v>713</v>
      </c>
      <c r="C23" s="65" t="s">
        <v>714</v>
      </c>
      <c r="D23" s="65">
        <v>3</v>
      </c>
      <c r="E23" s="65">
        <v>4</v>
      </c>
      <c r="F23" s="65">
        <v>4</v>
      </c>
      <c r="G23" s="66">
        <v>621</v>
      </c>
      <c r="H23" s="65">
        <v>320</v>
      </c>
      <c r="I23" s="72"/>
    </row>
    <row r="24" spans="1:9" ht="30.75">
      <c r="A24" s="65">
        <v>22</v>
      </c>
      <c r="B24" s="70" t="s">
        <v>715</v>
      </c>
      <c r="C24" s="65" t="s">
        <v>716</v>
      </c>
      <c r="D24" s="65">
        <v>2</v>
      </c>
      <c r="E24" s="65">
        <v>2</v>
      </c>
      <c r="F24" s="65">
        <v>2</v>
      </c>
      <c r="G24" s="66">
        <v>622</v>
      </c>
      <c r="H24" s="69">
        <v>200</v>
      </c>
      <c r="I24" s="72"/>
    </row>
    <row r="25" spans="1:9">
      <c r="A25" s="65">
        <v>23</v>
      </c>
      <c r="B25" s="65" t="s">
        <v>717</v>
      </c>
      <c r="C25" s="65" t="s">
        <v>718</v>
      </c>
      <c r="D25" s="65">
        <v>2</v>
      </c>
      <c r="E25" s="65">
        <v>2</v>
      </c>
      <c r="F25" s="65">
        <v>2</v>
      </c>
      <c r="G25" s="66">
        <v>623</v>
      </c>
      <c r="H25" s="69">
        <v>184</v>
      </c>
      <c r="I25" s="72"/>
    </row>
    <row r="26" spans="1:9" ht="30.75">
      <c r="A26" s="65">
        <v>24</v>
      </c>
      <c r="B26" s="70" t="s">
        <v>676</v>
      </c>
      <c r="C26" s="70" t="s">
        <v>677</v>
      </c>
      <c r="D26" s="65">
        <v>1</v>
      </c>
      <c r="E26" s="65">
        <v>1</v>
      </c>
      <c r="F26" s="65">
        <v>1</v>
      </c>
      <c r="G26" s="13">
        <v>547</v>
      </c>
      <c r="H26" s="69" t="s">
        <v>719</v>
      </c>
      <c r="I26" s="72"/>
    </row>
    <row r="27" spans="1:9" ht="14.45">
      <c r="A27" s="65"/>
      <c r="B27" s="65"/>
      <c r="C27" s="65"/>
      <c r="D27" s="65"/>
      <c r="E27" s="65"/>
      <c r="F27" s="65"/>
      <c r="G27" s="66"/>
      <c r="H27" s="72"/>
      <c r="I27" s="72"/>
    </row>
    <row r="28" spans="1:9" ht="14.45">
      <c r="A28" s="65"/>
      <c r="B28" s="65"/>
      <c r="C28" s="65"/>
      <c r="D28" s="65"/>
      <c r="E28" s="65"/>
      <c r="F28" s="65"/>
      <c r="G28" s="66"/>
      <c r="H28" s="72"/>
      <c r="I28" s="72"/>
    </row>
    <row r="29" spans="1:9" ht="14.45">
      <c r="A29" s="65"/>
      <c r="B29" s="65"/>
      <c r="C29" s="65"/>
      <c r="D29" s="65"/>
      <c r="E29" s="65"/>
      <c r="F29" s="65" t="s">
        <v>720</v>
      </c>
      <c r="G29" s="66"/>
      <c r="H29" s="72"/>
      <c r="I29" s="72"/>
    </row>
    <row r="30" spans="1:9" ht="14.45">
      <c r="A30" s="65"/>
      <c r="B30" s="65"/>
      <c r="C30" s="65"/>
      <c r="D30" s="65"/>
      <c r="E30" s="65"/>
      <c r="F30" s="65"/>
      <c r="G30" s="66"/>
      <c r="H30" s="72"/>
      <c r="I30" s="72"/>
    </row>
    <row r="31" spans="1:9" ht="14.45">
      <c r="A31" s="65"/>
      <c r="B31" s="65"/>
      <c r="C31" s="65"/>
      <c r="D31" s="65"/>
      <c r="E31" s="65"/>
      <c r="F31" s="65"/>
      <c r="G31" s="66"/>
      <c r="H31" s="72"/>
      <c r="I31" s="72"/>
    </row>
    <row r="32" spans="1:9" ht="14.45">
      <c r="A32" s="65"/>
      <c r="B32" s="65"/>
      <c r="C32" s="65"/>
      <c r="D32" s="65"/>
      <c r="E32" s="65"/>
      <c r="F32" s="65"/>
      <c r="G32" s="66"/>
      <c r="H32" s="72"/>
      <c r="I32" s="72"/>
    </row>
    <row r="33" spans="1:9" ht="14.45">
      <c r="A33" s="65"/>
      <c r="B33" s="65"/>
      <c r="C33" s="65"/>
      <c r="D33" s="65"/>
      <c r="E33" s="65"/>
      <c r="F33" s="65"/>
      <c r="G33" s="66"/>
      <c r="H33" s="72"/>
      <c r="I33" s="72"/>
    </row>
    <row r="34" spans="1:9" ht="14.45">
      <c r="A34" s="65"/>
      <c r="B34" s="65"/>
      <c r="C34" s="65"/>
      <c r="D34" s="65"/>
      <c r="E34" s="65"/>
      <c r="F34" s="65"/>
      <c r="G34" s="66"/>
      <c r="H34" s="72"/>
      <c r="I34" s="72"/>
    </row>
    <row r="35" spans="1:9" ht="14.45">
      <c r="A35" s="65"/>
      <c r="B35" s="65"/>
      <c r="C35" s="65"/>
      <c r="D35" s="65"/>
      <c r="E35" s="65"/>
      <c r="F35" s="65"/>
      <c r="G35" s="66"/>
      <c r="H35" s="72"/>
      <c r="I35" s="72"/>
    </row>
    <row r="36" spans="1:9" ht="14.45">
      <c r="A36" s="65"/>
      <c r="B36" s="65"/>
      <c r="C36" s="65"/>
      <c r="D36" s="65"/>
      <c r="E36" s="65"/>
      <c r="F36" s="65"/>
      <c r="G36" s="66"/>
      <c r="H36" s="72"/>
      <c r="I36" s="72"/>
    </row>
    <row r="37" spans="1:9" ht="14.45">
      <c r="A37" s="65"/>
      <c r="B37" s="65"/>
      <c r="C37" s="65"/>
      <c r="D37" s="65"/>
      <c r="E37" s="65"/>
      <c r="F37" s="65"/>
      <c r="G37" s="66"/>
      <c r="H37" s="72"/>
      <c r="I37" s="72"/>
    </row>
    <row r="38" spans="1:9" ht="14.45">
      <c r="A38" s="65"/>
      <c r="B38" s="65"/>
      <c r="C38" s="65"/>
      <c r="D38" s="65"/>
      <c r="E38" s="65"/>
      <c r="F38" s="65"/>
      <c r="G38" s="66"/>
      <c r="H38" s="72"/>
      <c r="I38" s="72"/>
    </row>
    <row r="39" spans="1:9" ht="14.45">
      <c r="A39" s="65"/>
      <c r="B39" s="65"/>
      <c r="C39" s="65"/>
      <c r="D39" s="65"/>
      <c r="E39" s="65"/>
      <c r="F39" s="65"/>
      <c r="G39" s="66"/>
      <c r="H39" s="72"/>
      <c r="I39" s="72"/>
    </row>
    <row r="40" spans="1:9" ht="14.45">
      <c r="A40" s="65"/>
      <c r="B40" s="65"/>
      <c r="C40" s="65"/>
      <c r="D40" s="65"/>
      <c r="E40" s="65"/>
      <c r="F40" s="65"/>
      <c r="G40" s="66"/>
      <c r="H40" s="72"/>
      <c r="I40" s="72"/>
    </row>
    <row r="41" spans="1:9" ht="14.45">
      <c r="A41" s="65"/>
      <c r="B41" s="65"/>
      <c r="C41" s="65"/>
      <c r="D41" s="65"/>
      <c r="E41" s="65"/>
      <c r="F41" s="65"/>
      <c r="G41" s="66"/>
      <c r="H41" s="72"/>
      <c r="I41" s="72"/>
    </row>
    <row r="42" spans="1:9" ht="14.45">
      <c r="A42" s="65"/>
      <c r="B42" s="65"/>
      <c r="C42" s="65"/>
      <c r="D42" s="65"/>
      <c r="E42" s="65"/>
      <c r="F42" s="65"/>
      <c r="G42" s="66"/>
      <c r="H42" s="72"/>
      <c r="I42" s="72"/>
    </row>
    <row r="43" spans="1:9" ht="14.45">
      <c r="A43" s="65"/>
      <c r="B43" s="65"/>
      <c r="C43" s="65"/>
      <c r="D43" s="65"/>
      <c r="E43" s="65"/>
      <c r="F43" s="65"/>
      <c r="G43" s="66"/>
      <c r="H43" s="72"/>
      <c r="I43" s="72"/>
    </row>
    <row r="44" spans="1:9" ht="14.45">
      <c r="A44" s="65"/>
      <c r="B44" s="65"/>
      <c r="C44" s="65"/>
      <c r="D44" s="65"/>
      <c r="E44" s="65"/>
      <c r="F44" s="65"/>
      <c r="G44" s="66"/>
      <c r="H44" s="72"/>
      <c r="I44" s="72"/>
    </row>
    <row r="45" spans="1:9" ht="14.45">
      <c r="A45" s="65"/>
      <c r="B45" s="65"/>
      <c r="C45" s="65"/>
      <c r="D45" s="65"/>
      <c r="E45" s="65"/>
      <c r="F45" s="65"/>
      <c r="G45" s="66"/>
      <c r="H45" s="72"/>
      <c r="I45" s="72"/>
    </row>
    <row r="46" spans="1:9" ht="14.45">
      <c r="A46" s="65"/>
      <c r="B46" s="65"/>
      <c r="C46" s="65"/>
      <c r="D46" s="65"/>
      <c r="E46" s="65"/>
      <c r="F46" s="65"/>
      <c r="G46" s="66"/>
      <c r="H46" s="72"/>
      <c r="I46" s="72"/>
    </row>
    <row r="47" spans="1:9" ht="14.45">
      <c r="A47" s="65"/>
      <c r="B47" s="65"/>
      <c r="C47" s="65"/>
      <c r="D47" s="65"/>
      <c r="E47" s="65"/>
      <c r="F47" s="65"/>
      <c r="G47" s="66"/>
      <c r="H47" s="72"/>
      <c r="I47" s="72"/>
    </row>
    <row r="48" spans="1:9" ht="14.45">
      <c r="A48" s="65"/>
      <c r="B48" s="65"/>
      <c r="C48" s="65"/>
      <c r="D48" s="65"/>
      <c r="E48" s="65"/>
      <c r="F48" s="65"/>
      <c r="G48" s="66"/>
      <c r="H48" s="72"/>
      <c r="I48" s="72"/>
    </row>
    <row r="49" spans="1:9" ht="14.45">
      <c r="A49" s="65"/>
      <c r="B49" s="65"/>
      <c r="C49" s="65"/>
      <c r="D49" s="65"/>
      <c r="E49" s="65"/>
      <c r="F49" s="65"/>
      <c r="G49" s="66"/>
      <c r="H49" s="72"/>
      <c r="I49" s="72"/>
    </row>
    <row r="50" spans="1:9" ht="14.45">
      <c r="A50" s="65"/>
      <c r="B50" s="65"/>
      <c r="C50" s="65"/>
      <c r="D50" s="65"/>
      <c r="E50" s="65"/>
      <c r="F50" s="65"/>
      <c r="G50" s="66"/>
      <c r="H50" s="72"/>
      <c r="I50" s="72"/>
    </row>
    <row r="51" spans="1:9" ht="14.45">
      <c r="A51" s="65"/>
      <c r="B51" s="65"/>
      <c r="C51" s="65"/>
      <c r="D51" s="65"/>
      <c r="E51" s="65"/>
      <c r="F51" s="65"/>
      <c r="G51" s="66"/>
      <c r="H51" s="72"/>
      <c r="I51" s="72"/>
    </row>
    <row r="52" spans="1:9" ht="14.45">
      <c r="A52" s="65"/>
      <c r="B52" s="65"/>
      <c r="C52" s="65"/>
      <c r="D52" s="65"/>
      <c r="E52" s="65"/>
      <c r="F52" s="65"/>
      <c r="G52" s="66"/>
      <c r="H52" s="72"/>
      <c r="I52" s="72"/>
    </row>
    <row r="53" spans="1:9" ht="14.45">
      <c r="A53" s="65"/>
      <c r="B53" s="65"/>
      <c r="C53" s="65"/>
      <c r="D53" s="65"/>
      <c r="E53" s="65"/>
      <c r="F53" s="65"/>
      <c r="G53" s="66"/>
      <c r="H53" s="72"/>
      <c r="I53" s="72"/>
    </row>
    <row r="54" spans="1:9" ht="14.45">
      <c r="A54" s="65"/>
      <c r="B54" s="65"/>
      <c r="C54" s="65"/>
      <c r="D54" s="65"/>
      <c r="E54" s="65"/>
      <c r="F54" s="65"/>
      <c r="G54" s="66"/>
      <c r="H54" s="72"/>
      <c r="I54" s="72"/>
    </row>
    <row r="55" spans="1:9" ht="14.45">
      <c r="A55" s="65"/>
      <c r="B55" s="65"/>
      <c r="C55" s="65"/>
      <c r="D55" s="65"/>
      <c r="E55" s="65"/>
      <c r="F55" s="65"/>
      <c r="G55" s="66"/>
      <c r="H55" s="72"/>
      <c r="I55" s="72"/>
    </row>
    <row r="56" spans="1:9" ht="14.45">
      <c r="A56" s="65"/>
      <c r="B56" s="65"/>
      <c r="C56" s="65"/>
      <c r="D56" s="65"/>
      <c r="E56" s="65"/>
      <c r="F56" s="65"/>
      <c r="G56" s="66"/>
      <c r="H56" s="72"/>
      <c r="I56" s="72"/>
    </row>
    <row r="57" spans="1:9" ht="14.45">
      <c r="A57" s="65"/>
      <c r="B57" s="65"/>
      <c r="C57" s="65"/>
      <c r="D57" s="65"/>
      <c r="E57" s="65"/>
      <c r="F57" s="65"/>
      <c r="G57" s="66"/>
      <c r="H57" s="72"/>
      <c r="I57" s="72"/>
    </row>
    <row r="58" spans="1:9" ht="14.45">
      <c r="A58" s="65"/>
      <c r="B58" s="65"/>
      <c r="C58" s="65"/>
      <c r="D58" s="65"/>
      <c r="E58" s="65"/>
      <c r="F58" s="65"/>
      <c r="G58" s="66"/>
      <c r="H58" s="72"/>
      <c r="I58" s="72"/>
    </row>
    <row r="59" spans="1:9" ht="14.45">
      <c r="A59" s="65"/>
      <c r="B59" s="65"/>
      <c r="C59" s="65"/>
      <c r="D59" s="65"/>
      <c r="E59" s="65"/>
      <c r="F59" s="65"/>
      <c r="G59" s="66"/>
      <c r="H59" s="72"/>
      <c r="I59" s="72"/>
    </row>
    <row r="60" spans="1:9" ht="14.45">
      <c r="A60" s="65"/>
      <c r="B60" s="65"/>
      <c r="C60" s="65"/>
      <c r="D60" s="65"/>
      <c r="E60" s="65"/>
      <c r="F60" s="65"/>
      <c r="G60" s="66"/>
      <c r="H60" s="72"/>
      <c r="I60" s="72"/>
    </row>
    <row r="61" spans="1:9" ht="14.45">
      <c r="A61" s="65"/>
      <c r="B61" s="65"/>
      <c r="C61" s="65"/>
      <c r="D61" s="65"/>
      <c r="E61" s="65"/>
      <c r="F61" s="65"/>
      <c r="G61" s="66"/>
      <c r="H61" s="72"/>
      <c r="I61" s="72"/>
    </row>
    <row r="62" spans="1:9" ht="14.45">
      <c r="A62" s="65"/>
      <c r="B62" s="65"/>
      <c r="C62" s="65"/>
      <c r="D62" s="65"/>
      <c r="E62" s="65"/>
      <c r="F62" s="65"/>
      <c r="G62" s="66"/>
      <c r="H62" s="72"/>
      <c r="I62" s="72"/>
    </row>
    <row r="63" spans="1:9" ht="14.45">
      <c r="A63" s="65"/>
      <c r="B63" s="65"/>
      <c r="C63" s="65"/>
      <c r="D63" s="65"/>
      <c r="E63" s="65"/>
      <c r="F63" s="65"/>
      <c r="G63" s="66"/>
      <c r="H63" s="72"/>
      <c r="I63" s="72"/>
    </row>
    <row r="64" spans="1:9" ht="14.45">
      <c r="A64" s="65"/>
      <c r="B64" s="65"/>
      <c r="C64" s="65"/>
      <c r="D64" s="65"/>
      <c r="E64" s="65"/>
      <c r="F64" s="65"/>
      <c r="G64" s="66"/>
      <c r="H64" s="72"/>
      <c r="I64" s="72"/>
    </row>
    <row r="65" spans="1:9" ht="14.45">
      <c r="A65" s="65"/>
      <c r="B65" s="65"/>
      <c r="C65" s="65"/>
      <c r="D65" s="65"/>
      <c r="E65" s="65"/>
      <c r="F65" s="65"/>
      <c r="G65" s="66"/>
      <c r="H65" s="72"/>
      <c r="I65" s="72"/>
    </row>
    <row r="66" spans="1:9" ht="14.45">
      <c r="A66" s="65"/>
      <c r="B66" s="65"/>
      <c r="C66" s="65"/>
      <c r="D66" s="65"/>
      <c r="E66" s="65"/>
      <c r="F66" s="65"/>
      <c r="G66" s="66"/>
      <c r="H66" s="72"/>
      <c r="I66" s="72"/>
    </row>
    <row r="67" spans="1:9" ht="14.45"/>
    <row r="500" spans="6:6" ht="14.45" hidden="1" customHeight="1">
      <c r="F500" s="19">
        <f>SUM(F3:F499)</f>
        <v>54</v>
      </c>
    </row>
  </sheetData>
  <mergeCells count="1">
    <mergeCell ref="A1:I1"/>
  </mergeCells>
  <conditionalFormatting sqref="C7">
    <cfRule type="duplicateValues" dxfId="1" priority="2"/>
  </conditionalFormatting>
  <conditionalFormatting sqref="B3:B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Luz Niebles Rodriguez</dc:creator>
  <cp:keywords/>
  <dc:description/>
  <cp:lastModifiedBy/>
  <cp:revision/>
  <dcterms:created xsi:type="dcterms:W3CDTF">2025-02-07T16:35:25Z</dcterms:created>
  <dcterms:modified xsi:type="dcterms:W3CDTF">2025-12-12T18:52:44Z</dcterms:modified>
  <cp:category/>
  <cp:contentStatus/>
</cp:coreProperties>
</file>